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632.23919.rartemp\"/>
    </mc:Choice>
  </mc:AlternateContent>
  <xr:revisionPtr revIDLastSave="0" documentId="13_ncr:1_{B09BA141-C746-4F08-8568-C50BB9634E0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без учета счетов бюджета" sheetId="1" r:id="rId1"/>
  </sheets>
  <definedNames>
    <definedName name="_xlnm.Print_Titles" localSheetId="0">'без учета счетов бюджета'!$16:$17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1" l="1"/>
  <c r="G96" i="1" s="1"/>
  <c r="G92" i="1" s="1"/>
  <c r="H97" i="1"/>
  <c r="H96" i="1" s="1"/>
  <c r="H92" i="1" s="1"/>
  <c r="F97" i="1"/>
  <c r="F96" i="1" s="1"/>
  <c r="G59" i="1"/>
  <c r="H59" i="1"/>
  <c r="F59" i="1"/>
  <c r="H28" i="1"/>
  <c r="H27" i="1" s="1"/>
  <c r="G28" i="1"/>
  <c r="G27" i="1" s="1"/>
  <c r="F28" i="1"/>
  <c r="F27" i="1" s="1"/>
  <c r="F142" i="1" l="1"/>
  <c r="F141" i="1" s="1"/>
  <c r="F145" i="1"/>
  <c r="F144" i="1" s="1"/>
  <c r="H39" i="1" l="1"/>
  <c r="H38" i="1" s="1"/>
  <c r="G39" i="1"/>
  <c r="G38" i="1" s="1"/>
  <c r="F39" i="1"/>
  <c r="F38" i="1" s="1"/>
  <c r="F111" i="1" l="1"/>
  <c r="F110" i="1" s="1"/>
  <c r="F103" i="1"/>
  <c r="F102" i="1" s="1"/>
  <c r="F100" i="1"/>
  <c r="F99" i="1" s="1"/>
  <c r="F92" i="1" s="1"/>
  <c r="F136" i="1"/>
  <c r="F135" i="1" s="1"/>
  <c r="F87" i="1"/>
  <c r="F86" i="1" s="1"/>
  <c r="F84" i="1"/>
  <c r="F83" i="1" s="1"/>
  <c r="H57" i="1"/>
  <c r="G57" i="1"/>
  <c r="G56" i="1" s="1"/>
  <c r="F57" i="1"/>
  <c r="F56" i="1" l="1"/>
  <c r="F55" i="1" s="1"/>
  <c r="F54" i="1" s="1"/>
  <c r="H56" i="1"/>
  <c r="H55" i="1" s="1"/>
  <c r="H54" i="1" s="1"/>
  <c r="G55" i="1"/>
  <c r="G54" i="1" s="1"/>
  <c r="H121" i="1" l="1"/>
  <c r="G121" i="1"/>
  <c r="F121" i="1"/>
  <c r="H49" i="1"/>
  <c r="G49" i="1"/>
  <c r="F49" i="1"/>
  <c r="H47" i="1"/>
  <c r="G47" i="1"/>
  <c r="F47" i="1"/>
  <c r="F46" i="1" l="1"/>
  <c r="G46" i="1"/>
  <c r="H46" i="1"/>
  <c r="H44" i="1"/>
  <c r="G44" i="1"/>
  <c r="F44" i="1"/>
  <c r="H130" i="1"/>
  <c r="H129" i="1" s="1"/>
  <c r="G130" i="1"/>
  <c r="G129" i="1" s="1"/>
  <c r="F130" i="1"/>
  <c r="F129" i="1" s="1"/>
  <c r="H150" i="1" l="1"/>
  <c r="H149" i="1" s="1"/>
  <c r="H148" i="1" s="1"/>
  <c r="H147" i="1" s="1"/>
  <c r="G150" i="1"/>
  <c r="G149" i="1" s="1"/>
  <c r="G148" i="1" s="1"/>
  <c r="G147" i="1" s="1"/>
  <c r="F150" i="1"/>
  <c r="F149" i="1" s="1"/>
  <c r="F148" i="1" s="1"/>
  <c r="F147" i="1" s="1"/>
  <c r="H139" i="1"/>
  <c r="H138" i="1" s="1"/>
  <c r="G139" i="1"/>
  <c r="G138" i="1" s="1"/>
  <c r="F139" i="1"/>
  <c r="F138" i="1" s="1"/>
  <c r="H133" i="1"/>
  <c r="H132" i="1" s="1"/>
  <c r="G133" i="1"/>
  <c r="G132" i="1" s="1"/>
  <c r="F133" i="1"/>
  <c r="F132" i="1" s="1"/>
  <c r="H127" i="1"/>
  <c r="H126" i="1" s="1"/>
  <c r="G127" i="1"/>
  <c r="G126" i="1" s="1"/>
  <c r="F127" i="1"/>
  <c r="F126" i="1" s="1"/>
  <c r="H124" i="1"/>
  <c r="H123" i="1" s="1"/>
  <c r="G124" i="1"/>
  <c r="G123" i="1" s="1"/>
  <c r="F124" i="1"/>
  <c r="F123" i="1" s="1"/>
  <c r="H119" i="1"/>
  <c r="H118" i="1" s="1"/>
  <c r="G119" i="1"/>
  <c r="G118" i="1" s="1"/>
  <c r="F119" i="1"/>
  <c r="F118" i="1" s="1"/>
  <c r="H115" i="1"/>
  <c r="H114" i="1" s="1"/>
  <c r="H113" i="1" s="1"/>
  <c r="G115" i="1"/>
  <c r="G114" i="1" s="1"/>
  <c r="G113" i="1" s="1"/>
  <c r="F115" i="1"/>
  <c r="F114" i="1" s="1"/>
  <c r="F113" i="1" s="1"/>
  <c r="H110" i="1"/>
  <c r="G110" i="1"/>
  <c r="H108" i="1"/>
  <c r="H107" i="1" s="1"/>
  <c r="G108" i="1"/>
  <c r="G107" i="1" s="1"/>
  <c r="F108" i="1"/>
  <c r="F107" i="1" s="1"/>
  <c r="F106" i="1" s="1"/>
  <c r="H94" i="1"/>
  <c r="H93" i="1" s="1"/>
  <c r="G94" i="1"/>
  <c r="G93" i="1" s="1"/>
  <c r="F94" i="1"/>
  <c r="F93" i="1" s="1"/>
  <c r="H90" i="1"/>
  <c r="H89" i="1" s="1"/>
  <c r="G90" i="1"/>
  <c r="G89" i="1" s="1"/>
  <c r="F90" i="1"/>
  <c r="F89" i="1" s="1"/>
  <c r="H78" i="1"/>
  <c r="H77" i="1" s="1"/>
  <c r="G78" i="1"/>
  <c r="G77" i="1" s="1"/>
  <c r="F78" i="1"/>
  <c r="F77" i="1" s="1"/>
  <c r="H72" i="1"/>
  <c r="H71" i="1" s="1"/>
  <c r="G72" i="1"/>
  <c r="G71" i="1" s="1"/>
  <c r="F72" i="1"/>
  <c r="F71" i="1" s="1"/>
  <c r="H81" i="1"/>
  <c r="H80" i="1" s="1"/>
  <c r="G81" i="1"/>
  <c r="G80" i="1" s="1"/>
  <c r="F81" i="1"/>
  <c r="F80" i="1" s="1"/>
  <c r="H75" i="1"/>
  <c r="H74" i="1" s="1"/>
  <c r="G75" i="1"/>
  <c r="G74" i="1" s="1"/>
  <c r="F75" i="1"/>
  <c r="F74" i="1" s="1"/>
  <c r="H69" i="1"/>
  <c r="H68" i="1" s="1"/>
  <c r="G69" i="1"/>
  <c r="G68" i="1" s="1"/>
  <c r="F69" i="1"/>
  <c r="F68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2" i="1"/>
  <c r="H51" i="1" s="1"/>
  <c r="G52" i="1"/>
  <c r="G51" i="1" s="1"/>
  <c r="H42" i="1"/>
  <c r="H41" i="1" s="1"/>
  <c r="G42" i="1"/>
  <c r="G41" i="1" s="1"/>
  <c r="F42" i="1"/>
  <c r="F41" i="1" s="1"/>
  <c r="F37" i="1" s="1"/>
  <c r="H35" i="1"/>
  <c r="H34" i="1" s="1"/>
  <c r="H33" i="1" s="1"/>
  <c r="G35" i="1"/>
  <c r="G34" i="1" s="1"/>
  <c r="G33" i="1" s="1"/>
  <c r="F35" i="1"/>
  <c r="F34" i="1" s="1"/>
  <c r="F33" i="1" s="1"/>
  <c r="H31" i="1"/>
  <c r="H30" i="1" s="1"/>
  <c r="G31" i="1"/>
  <c r="G30" i="1" s="1"/>
  <c r="F31" i="1"/>
  <c r="F30" i="1" s="1"/>
  <c r="H25" i="1"/>
  <c r="G25" i="1"/>
  <c r="F25" i="1"/>
  <c r="H23" i="1"/>
  <c r="G23" i="1"/>
  <c r="F23" i="1"/>
  <c r="H21" i="1"/>
  <c r="G21" i="1"/>
  <c r="F21" i="1"/>
  <c r="G37" i="1" l="1"/>
  <c r="H37" i="1"/>
  <c r="F117" i="1"/>
  <c r="G117" i="1"/>
  <c r="H117" i="1"/>
  <c r="H67" i="1"/>
  <c r="H66" i="1" s="1"/>
  <c r="G67" i="1"/>
  <c r="G66" i="1" s="1"/>
  <c r="F67" i="1"/>
  <c r="F66" i="1" s="1"/>
  <c r="G106" i="1"/>
  <c r="H106" i="1"/>
  <c r="F20" i="1"/>
  <c r="F19" i="1" s="1"/>
  <c r="G20" i="1"/>
  <c r="G19" i="1" s="1"/>
  <c r="H20" i="1"/>
  <c r="H19" i="1" s="1"/>
  <c r="G105" i="1" l="1"/>
  <c r="H105" i="1"/>
  <c r="G18" i="1"/>
  <c r="F105" i="1"/>
  <c r="H18" i="1"/>
  <c r="F18" i="1"/>
  <c r="H152" i="1" l="1"/>
  <c r="F152" i="1"/>
  <c r="G152" i="1"/>
</calcChain>
</file>

<file path=xl/sharedStrings.xml><?xml version="1.0" encoding="utf-8"?>
<sst xmlns="http://schemas.openxmlformats.org/spreadsheetml/2006/main" count="582" uniqueCount="136">
  <si>
    <t>к решению Собрания депутатов</t>
  </si>
  <si>
    <t xml:space="preserve">Звениговского муниципального района  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</si>
  <si>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</si>
  <si>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</si>
  <si>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</si>
  <si>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>Наименование показателя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</si>
  <si>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</si>
  <si>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</si>
  <si>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</si>
  <si>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</si>
  <si>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</si>
  <si>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</si>
  <si>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</si>
  <si>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</si>
  <si>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</si>
  <si>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</si>
  <si>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</si>
  <si>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</si>
  <si>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</si>
  <si>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</si>
  <si>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</si>
  <si>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</si>
  <si>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</si>
  <si>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</si>
  <si>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</si>
  <si>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</si>
  <si>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Резервные средства</t>
  </si>
  <si>
    <t>870</t>
  </si>
  <si>
    <t>Другие общегосударственные вопросы</t>
  </si>
  <si>
    <t>Условно утверждаемые расходы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</si>
  <si>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</si>
  <si>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</si>
  <si>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</si>
  <si>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</si>
  <si>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 xml:space="preserve"> Дорожное хозяйство (дорожные фонды)</t>
  </si>
  <si>
    <t>09</t>
  </si>
  <si>
    <t>Осуществление целевых мероприятий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</si>
  <si>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</si>
  <si>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</si>
  <si>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Другие вопросы в области национальной экономики</t>
  </si>
  <si>
    <t>12</t>
  </si>
  <si>
    <t>05</t>
  </si>
  <si>
    <t>Жилищное хозяйство</t>
  </si>
  <si>
    <t>Взносы на капитальный ремонт общего имущества в многоквартирных домах собственником жилого помещения многоквартирного дома</t>
  </si>
  <si>
    <t>Коммунальное хозяйство</t>
  </si>
  <si>
    <t>02</t>
  </si>
  <si>
    <t>Благоустройство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</si>
  <si>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</si>
  <si>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</si>
  <si>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Прочие мероприятия по благоустройству территории поселения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</si>
  <si>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</si>
  <si>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</si>
  <si>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</si>
  <si>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</si>
  <si>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</si>
  <si>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РАСХОДОВ:</t>
  </si>
  <si>
    <t>ПРИЛОЖЕНИЕ № 3</t>
  </si>
  <si>
    <t>2026 год</t>
  </si>
  <si>
    <t>Центральный аппарат</t>
  </si>
  <si>
    <t>Глава местной администрации(исполнительно-распорядительного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</si>
  <si>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</si>
  <si>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</si>
  <si>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Выполнение других обязательств органов местного самоуправления</t>
  </si>
  <si>
    <t>Формирование системы документов территориального планирования</t>
  </si>
  <si>
    <t>Снос аварийного жилищного фонда</t>
  </si>
  <si>
    <t>Мероприятия в области коммунального хозяйства</t>
  </si>
  <si>
    <t>Организация освещение улиц в населенных пунктах поселения</t>
  </si>
  <si>
    <t>Организация сбора и вывоза бытовых отходов и мусора</t>
  </si>
  <si>
    <t xml:space="preserve">Пенсии за выслугу лет лицам, замещавшим должности муниципальной службы </t>
  </si>
  <si>
    <t>С140526820</t>
  </si>
  <si>
    <t>С140526830</t>
  </si>
  <si>
    <t>Г140526810</t>
  </si>
  <si>
    <t>«О бюджете Кужмарского сельского поселения</t>
  </si>
  <si>
    <t xml:space="preserve">  классификации расходов бюджета Кужмарского сельского поселения</t>
  </si>
  <si>
    <t>Е140626020</t>
  </si>
  <si>
    <t>Е140626030</t>
  </si>
  <si>
    <t>Е140626050</t>
  </si>
  <si>
    <t>Е140626080</t>
  </si>
  <si>
    <t>Е140626110</t>
  </si>
  <si>
    <t>Е140426600</t>
  </si>
  <si>
    <t>Е140426700</t>
  </si>
  <si>
    <t>Е140426701</t>
  </si>
  <si>
    <t>Е140426710</t>
  </si>
  <si>
    <t>Е140426711</t>
  </si>
  <si>
    <t>Е140626070</t>
  </si>
  <si>
    <t>Е140726520</t>
  </si>
  <si>
    <t>Е140526800</t>
  </si>
  <si>
    <t>Е140526820</t>
  </si>
  <si>
    <t>Е140526850</t>
  </si>
  <si>
    <t>Е101012010</t>
  </si>
  <si>
    <t>Е140426730</t>
  </si>
  <si>
    <t>Организация ритуальных услуг и содержание мест захоронения</t>
  </si>
  <si>
    <t>Е140726100</t>
  </si>
  <si>
    <t>(тыс.рублей)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</si>
  <si>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</si>
  <si>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</si>
  <si>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</si>
  <si>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Е140651180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</si>
  <si>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</si>
  <si>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Е140426731</t>
  </si>
  <si>
    <t>Ремонт автомобильных дорог общего пользования за счет финансовой помощи из бюджета Звениговского района</t>
  </si>
  <si>
    <t>Е140426732</t>
  </si>
  <si>
    <t>Выполнение работ по предотвращению распространения сорного растения борщевика Сосновского</t>
  </si>
  <si>
    <t>Е140726530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</si>
  <si>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</si>
  <si>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</si>
  <si>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</si>
  <si>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</si>
  <si>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</si>
  <si>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2027 год</t>
  </si>
  <si>
    <t>Оценка недвижимости, признание прав и регулирование отношений по муниципальной собственности</t>
  </si>
  <si>
    <t>Е140626060</t>
  </si>
  <si>
    <t>Осуществление целевых мероприятий в отношении автомобильных дорог общего пользования местного значения(софинансирование)</t>
  </si>
  <si>
    <t>Капитальный ремонт и ремонт автомобильных дорог общего пользования местного значения и искусственных сооружений на них(софинансирование)</t>
  </si>
  <si>
    <t>Е1405S0150</t>
  </si>
  <si>
    <t>Е120305761</t>
  </si>
  <si>
    <t>Е1203L5761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</si>
  <si>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</si>
  <si>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</si>
  <si>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Е11И455550</t>
  </si>
  <si>
    <t>Реализация  программ формирования современной городской среды</t>
  </si>
  <si>
    <t>Е14049Д004</t>
  </si>
  <si>
    <t>Расходы на оплату договоров гражданско-правового характера</t>
  </si>
  <si>
    <t>Е140626021</t>
  </si>
  <si>
    <t>Республики Марий Эл на 2026 год</t>
  </si>
  <si>
    <t>и на плановый период 2027 и 2028 годов»</t>
  </si>
  <si>
    <t>Звениговского муниципального района Республики Марий Эл на 2026 год</t>
  </si>
  <si>
    <t>и на плановый период 2027 и 2028 годов</t>
  </si>
  <si>
    <t>2028 год</t>
  </si>
  <si>
    <t>Е140626090</t>
  </si>
  <si>
    <t>Мероприятия по землеустройству и землепользованию</t>
  </si>
  <si>
    <t>Е1201И0011</t>
  </si>
  <si>
    <t>Е1201S0011</t>
  </si>
  <si>
    <t>Реализация проектов и программ развития территорий муниципальных образований в Республике Марий Эл, основанных на местных инициативах ("Дорога к сельскому туризму!" -ремонт автомобильной дороги общего пользования местного значения по ул.Вележинской в дер.Большие Вележи 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</si>
  <si>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 ("Дорога к сельскому туризму!" -ремонт автомобильной дороги общего пользования местного значения по ул.Вележинской в дер.Большие Вележи )</t>
  </si>
  <si>
    <t xml:space="preserve">(в редакции решения от 30 апреля 2026 года № 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</si>
</sst>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Arial Cyr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vertical="center" shrinkToFit="1"/>
    </xf>
    <xf numFmtId="164" fontId="7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shrinkToFit="1"/>
    </xf>
    <xf numFmtId="164" fontId="4" fillId="4" borderId="0" xfId="0" applyNumberFormat="1" applyFont="1" applyFill="1" applyAlignment="1">
      <alignment horizontal="justify" vertical="center" wrapText="1"/>
    </xf>
    <xf numFmtId="164" fontId="2" fillId="4" borderId="0" xfId="0" applyNumberFormat="1" applyFont="1" applyFill="1" applyAlignment="1">
      <alignment horizontal="center" vertical="center" shrinkToFit="1"/>
    </xf>
    <xf numFmtId="164" fontId="7" fillId="0" borderId="0" xfId="0" applyNumberFormat="1" applyFont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justify" vertical="center" wrapText="1"/>
    </xf>
    <xf numFmtId="164" fontId="1" fillId="0" borderId="0" xfId="0" applyNumberFormat="1" applyFont="1"/>
    <xf numFmtId="164" fontId="2" fillId="2" borderId="0" xfId="0" applyNumberFormat="1" applyFont="1" applyFill="1" applyAlignment="1">
      <alignment horizontal="center" vertical="center" shrinkToFit="1"/>
    </xf>
    <xf numFmtId="164" fontId="4" fillId="0" borderId="0" xfId="0" applyNumberFormat="1" applyFont="1" applyAlignment="1">
      <alignment horizontal="center" vertical="center" shrinkToFit="1"/>
    </xf>
    <xf numFmtId="164" fontId="2" fillId="4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justify" vertical="top" wrapText="1"/>
    </xf>
    <xf numFmtId="164" fontId="4" fillId="0" borderId="0" xfId="0" applyNumberFormat="1" applyFont="1"/>
    <xf numFmtId="164" fontId="5" fillId="0" borderId="0" xfId="0" applyNumberFormat="1" applyFont="1"/>
    <xf numFmtId="3" fontId="2" fillId="4" borderId="0" xfId="0" applyNumberFormat="1" applyFont="1" applyFill="1" applyAlignment="1">
      <alignment horizontal="center" vertical="center" shrinkToFit="1"/>
    </xf>
    <xf numFmtId="3" fontId="4" fillId="4" borderId="0" xfId="0" applyNumberFormat="1" applyFont="1" applyFill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shrinkToFit="1"/>
    </xf>
    <xf numFmtId="49" fontId="4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 shrinkToFit="1"/>
    </xf>
    <xf numFmtId="0" fontId="2" fillId="0" borderId="0" xfId="0" applyFont="1" applyAlignment="1">
      <alignment vertical="top" wrapText="1"/>
    </xf>
    <xf numFmtId="49" fontId="2" fillId="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4" fillId="4" borderId="0" xfId="0" applyFont="1" applyFill="1" applyAlignment="1">
      <alignment horizontal="justify" vertical="center" wrapText="1"/>
    </xf>
    <xf numFmtId="49" fontId="4" fillId="4" borderId="0" xfId="0" applyNumberFormat="1" applyFont="1" applyFill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shrinkToFit="1"/>
    </xf>
    <xf numFmtId="1" fontId="4" fillId="4" borderId="0" xfId="0" applyNumberFormat="1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100" zoomScale="93" zoomScaleNormal="93" workbookViewId="0">
      <selection activeCell="F19" sqref="F19"/>
    </sheetView>
  </sheetViews>
  <sheetFormatPr defaultColWidth="9.140625" defaultRowHeight="15" outlineLevelRow="4" x14ac:dyDescent="0.25"/>
  <cols>
    <col min="1" max="1" width="56.5703125" customWidth="1"/>
    <col min="2" max="2" width="8.5703125" customWidth="1"/>
    <col min="3" max="3" width="8.42578125" customWidth="1"/>
    <col min="4" max="4" width="17.140625" customWidth="1"/>
    <col min="5" max="5" width="9" customWidth="1"/>
    <col min="6" max="6" width="14.140625" customWidth="1"/>
    <col min="7" max="7" width="12.42578125" customWidth="1"/>
    <col min="8" max="8" width="11.140625" customWidth="1"/>
    <col min="9" max="9" width="9.140625" bestFit="1" customWidth="1"/>
  </cols>
  <sheetData>
    <row r="1" spans="1:8" ht="18.75" x14ac:dyDescent="0.3">
      <c r="A1" s="55" t="s">
        <v>56</v>
      </c>
      <c r="B1" s="55"/>
      <c r="C1" s="55"/>
      <c r="D1" s="55"/>
      <c r="E1" s="55"/>
      <c r="F1" s="55"/>
      <c r="G1" s="55"/>
      <c r="H1" s="55"/>
    </row>
    <row r="2" spans="1:8" ht="18.75" x14ac:dyDescent="0.3">
      <c r="A2" s="55" t="s">
        <v>0</v>
      </c>
      <c r="B2" s="55"/>
      <c r="C2" s="55"/>
      <c r="D2" s="55"/>
      <c r="E2" s="55"/>
      <c r="F2" s="55"/>
      <c r="G2" s="55"/>
      <c r="H2" s="55"/>
    </row>
    <row r="3" spans="1:8" ht="18.75" x14ac:dyDescent="0.3">
      <c r="A3" s="55" t="s">
        <v>72</v>
      </c>
      <c r="B3" s="55"/>
      <c r="C3" s="55"/>
      <c r="D3" s="55"/>
      <c r="E3" s="55"/>
      <c r="F3" s="55"/>
      <c r="G3" s="55"/>
      <c r="H3" s="55"/>
    </row>
    <row r="4" spans="1:8" ht="18.75" x14ac:dyDescent="0.3">
      <c r="A4" s="55" t="s">
        <v>1</v>
      </c>
      <c r="B4" s="55"/>
      <c r="C4" s="55"/>
      <c r="D4" s="55"/>
      <c r="E4" s="55"/>
      <c r="F4" s="55"/>
      <c r="G4" s="55"/>
      <c r="H4" s="55"/>
    </row>
    <row r="5" spans="1:8" ht="18.75" x14ac:dyDescent="0.25">
      <c r="A5" s="56" t="s">
        <v>124</v>
      </c>
      <c r="B5" s="56"/>
      <c r="C5" s="56"/>
      <c r="D5" s="56"/>
      <c r="E5" s="56"/>
      <c r="F5" s="56"/>
      <c r="G5" s="56"/>
      <c r="H5" s="56"/>
    </row>
    <row r="6" spans="1:8" ht="18.75" x14ac:dyDescent="0.25">
      <c r="A6" s="1"/>
      <c r="B6" s="56" t="s">
        <v>125</v>
      </c>
      <c r="C6" s="56"/>
      <c r="D6" s="56"/>
      <c r="E6" s="56"/>
      <c r="F6" s="56"/>
      <c r="G6" s="56"/>
      <c r="H6" s="56"/>
    </row>
    <row r="7" spans="1:8" ht="18.75" x14ac:dyDescent="0.3">
      <c r="A7" s="55" t="s">
        <v>135</v>
      </c>
      <c r="B7" s="55"/>
      <c r="C7" s="55"/>
      <c r="D7" s="55"/>
      <c r="E7" s="55"/>
      <c r="F7" s="55"/>
      <c r="G7" s="55"/>
      <c r="H7" s="55"/>
    </row>
    <row r="8" spans="1:8" ht="15.75" x14ac:dyDescent="0.25">
      <c r="A8" s="2"/>
      <c r="B8" s="2"/>
      <c r="C8" s="2"/>
      <c r="D8" s="2"/>
      <c r="E8" s="2"/>
      <c r="F8" s="2"/>
    </row>
    <row r="9" spans="1:8" ht="18.75" x14ac:dyDescent="0.3">
      <c r="A9" s="53" t="s">
        <v>2</v>
      </c>
      <c r="B9" s="53"/>
      <c r="C9" s="53"/>
      <c r="D9" s="53"/>
      <c r="E9" s="53"/>
      <c r="F9" s="53"/>
      <c r="G9" s="53"/>
      <c r="H9" s="53"/>
    </row>
    <row r="10" spans="1:8" ht="20.25" customHeight="1" x14ac:dyDescent="0.25">
      <c r="A10" s="54" t="s">
        <v>3</v>
      </c>
      <c r="B10" s="54"/>
      <c r="C10" s="54"/>
      <c r="D10" s="54"/>
      <c r="E10" s="54"/>
      <c r="F10" s="54"/>
      <c r="G10" s="54"/>
      <c r="H10" s="54"/>
    </row>
    <row r="11" spans="1:8" ht="20.25" customHeight="1" x14ac:dyDescent="0.25">
      <c r="A11" s="54" t="s">
        <v>4</v>
      </c>
      <c r="B11" s="54"/>
      <c r="C11" s="54"/>
      <c r="D11" s="54"/>
      <c r="E11" s="54"/>
      <c r="F11" s="54"/>
      <c r="G11" s="54"/>
      <c r="H11" s="54"/>
    </row>
    <row r="12" spans="1:8" ht="20.25" customHeight="1" x14ac:dyDescent="0.25">
      <c r="A12" s="57" t="s">
        <v>73</v>
      </c>
      <c r="B12" s="57"/>
      <c r="C12" s="57"/>
      <c r="D12" s="57"/>
      <c r="E12" s="57"/>
      <c r="F12" s="57"/>
      <c r="G12" s="57"/>
      <c r="H12" s="57"/>
    </row>
    <row r="13" spans="1:8" ht="21.75" customHeight="1" x14ac:dyDescent="0.25">
      <c r="A13" s="57" t="s">
        <v>126</v>
      </c>
      <c r="B13" s="57"/>
      <c r="C13" s="57"/>
      <c r="D13" s="57"/>
      <c r="E13" s="57"/>
      <c r="F13" s="57"/>
      <c r="G13" s="57"/>
      <c r="H13" s="57"/>
    </row>
    <row r="14" spans="1:8" ht="21.75" customHeight="1" x14ac:dyDescent="0.25">
      <c r="A14" s="57" t="s">
        <v>127</v>
      </c>
      <c r="B14" s="57"/>
      <c r="C14" s="57"/>
      <c r="D14" s="57"/>
      <c r="E14" s="57"/>
      <c r="F14" s="57"/>
      <c r="G14" s="57"/>
      <c r="H14" s="57"/>
    </row>
    <row r="15" spans="1:8" ht="21.75" customHeight="1" x14ac:dyDescent="0.3">
      <c r="A15" s="55" t="s">
        <v>93</v>
      </c>
      <c r="B15" s="55"/>
      <c r="C15" s="55"/>
      <c r="D15" s="55"/>
      <c r="E15" s="55"/>
      <c r="F15" s="55"/>
      <c r="G15" s="55"/>
      <c r="H15" s="55"/>
    </row>
    <row r="16" spans="1:8" ht="26.45" customHeight="1" x14ac:dyDescent="0.25">
      <c r="A16" s="28" t="s">
        <v>5</v>
      </c>
      <c r="B16" s="29" t="s">
        <v>6</v>
      </c>
      <c r="C16" s="29" t="s">
        <v>7</v>
      </c>
      <c r="D16" s="29" t="s">
        <v>8</v>
      </c>
      <c r="E16" s="29" t="s">
        <v>9</v>
      </c>
      <c r="F16" s="30" t="s">
        <v>57</v>
      </c>
      <c r="G16" s="31" t="s">
        <v>109</v>
      </c>
      <c r="H16" s="31" t="s">
        <v>128</v>
      </c>
    </row>
    <row r="17" spans="1:8" ht="26.45" customHeight="1" x14ac:dyDescent="0.25">
      <c r="A17" s="32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4">
        <v>7</v>
      </c>
      <c r="H17" s="34">
        <v>8</v>
      </c>
    </row>
    <row r="18" spans="1:8" ht="18.75" x14ac:dyDescent="0.25">
      <c r="A18" s="7" t="s">
        <v>104</v>
      </c>
      <c r="B18" s="8" t="s">
        <v>10</v>
      </c>
      <c r="C18" s="9"/>
      <c r="D18" s="9"/>
      <c r="E18" s="9"/>
      <c r="F18" s="4">
        <f>F19+F33+F37</f>
        <v>6557.5000000000009</v>
      </c>
      <c r="G18" s="4">
        <f>G19+G33+G37</f>
        <v>6815.5</v>
      </c>
      <c r="H18" s="4">
        <f>H19+H33+H37</f>
        <v>7028.5</v>
      </c>
    </row>
    <row r="19" spans="1:8" ht="89.45" customHeight="1" outlineLevel="1" x14ac:dyDescent="0.25">
      <c r="A19" s="10" t="s">
        <v>11</v>
      </c>
      <c r="B19" s="8" t="s">
        <v>10</v>
      </c>
      <c r="C19" s="11" t="s">
        <v>12</v>
      </c>
      <c r="D19" s="9"/>
      <c r="E19" s="9"/>
      <c r="F19" s="4">
        <f>F20+F30+F27</f>
        <v>6497.5000000000009</v>
      </c>
      <c r="G19" s="4">
        <f>G20+G30+G27</f>
        <v>6447.5</v>
      </c>
      <c r="H19" s="4">
        <f>H20+H30+H27</f>
        <v>6447.5</v>
      </c>
    </row>
    <row r="20" spans="1:8" ht="18.75" outlineLevel="2" x14ac:dyDescent="0.25">
      <c r="A20" s="10" t="s">
        <v>58</v>
      </c>
      <c r="B20" s="8" t="s">
        <v>10</v>
      </c>
      <c r="C20" s="11" t="s">
        <v>12</v>
      </c>
      <c r="D20" s="9" t="s">
        <v>74</v>
      </c>
      <c r="E20" s="9"/>
      <c r="F20" s="4">
        <f>F21+F23+F25</f>
        <v>5116.844000000001</v>
      </c>
      <c r="G20" s="4">
        <f>G21+G23+G25</f>
        <v>5233.5</v>
      </c>
      <c r="H20" s="4">
        <f>H21+H23+H25</f>
        <v>5233.5</v>
      </c>
    </row>
    <row r="21" spans="1:8" ht="115.5" customHeight="1" outlineLevel="3" x14ac:dyDescent="0.25">
      <c r="A21" s="10" t="s">
        <v>13</v>
      </c>
      <c r="B21" s="8" t="s">
        <v>10</v>
      </c>
      <c r="C21" s="11" t="s">
        <v>12</v>
      </c>
      <c r="D21" s="9" t="s">
        <v>74</v>
      </c>
      <c r="E21" s="9" t="s">
        <v>14</v>
      </c>
      <c r="F21" s="4">
        <f>F22</f>
        <v>4033.3440000000001</v>
      </c>
      <c r="G21" s="4">
        <f>G22</f>
        <v>4193</v>
      </c>
      <c r="H21" s="4">
        <f>H22</f>
        <v>4193</v>
      </c>
    </row>
    <row r="22" spans="1:8" ht="45" customHeight="1" outlineLevel="4" x14ac:dyDescent="0.25">
      <c r="A22" s="10" t="s">
        <v>15</v>
      </c>
      <c r="B22" s="8" t="s">
        <v>10</v>
      </c>
      <c r="C22" s="11" t="s">
        <v>12</v>
      </c>
      <c r="D22" s="9" t="s">
        <v>74</v>
      </c>
      <c r="E22" s="9" t="s">
        <v>16</v>
      </c>
      <c r="F22" s="4">
        <v>4033.3440000000001</v>
      </c>
      <c r="G22" s="4">
        <v>4193</v>
      </c>
      <c r="H22" s="4">
        <v>4193</v>
      </c>
    </row>
    <row r="23" spans="1:8" ht="50.25" customHeight="1" outlineLevel="3" x14ac:dyDescent="0.25">
      <c r="A23" s="10" t="s">
        <v>17</v>
      </c>
      <c r="B23" s="8" t="s">
        <v>10</v>
      </c>
      <c r="C23" s="11" t="s">
        <v>12</v>
      </c>
      <c r="D23" s="9" t="s">
        <v>74</v>
      </c>
      <c r="E23" s="9" t="s">
        <v>18</v>
      </c>
      <c r="F23" s="4">
        <f>F24</f>
        <v>1053.73</v>
      </c>
      <c r="G23" s="4">
        <f>G24</f>
        <v>1023</v>
      </c>
      <c r="H23" s="4">
        <f>H24</f>
        <v>1023</v>
      </c>
    </row>
    <row r="24" spans="1:8" ht="61.5" customHeight="1" outlineLevel="4" x14ac:dyDescent="0.25">
      <c r="A24" s="10" t="s">
        <v>19</v>
      </c>
      <c r="B24" s="8" t="s">
        <v>10</v>
      </c>
      <c r="C24" s="11" t="s">
        <v>12</v>
      </c>
      <c r="D24" s="9" t="s">
        <v>74</v>
      </c>
      <c r="E24" s="9" t="s">
        <v>20</v>
      </c>
      <c r="F24" s="4">
        <v>1053.73</v>
      </c>
      <c r="G24" s="4">
        <v>1023</v>
      </c>
      <c r="H24" s="4">
        <v>1023</v>
      </c>
    </row>
    <row r="25" spans="1:8" ht="27" customHeight="1" outlineLevel="3" x14ac:dyDescent="0.25">
      <c r="A25" s="10" t="s">
        <v>21</v>
      </c>
      <c r="B25" s="8" t="s">
        <v>10</v>
      </c>
      <c r="C25" s="11" t="s">
        <v>12</v>
      </c>
      <c r="D25" s="9" t="s">
        <v>74</v>
      </c>
      <c r="E25" s="9" t="s">
        <v>22</v>
      </c>
      <c r="F25" s="4">
        <f>F26</f>
        <v>29.77</v>
      </c>
      <c r="G25" s="4">
        <f>G26</f>
        <v>17.5</v>
      </c>
      <c r="H25" s="4">
        <f>H26</f>
        <v>17.5</v>
      </c>
    </row>
    <row r="26" spans="1:8" ht="33" customHeight="1" outlineLevel="4" x14ac:dyDescent="0.25">
      <c r="A26" s="10" t="s">
        <v>23</v>
      </c>
      <c r="B26" s="8" t="s">
        <v>10</v>
      </c>
      <c r="C26" s="11" t="s">
        <v>12</v>
      </c>
      <c r="D26" s="9" t="s">
        <v>74</v>
      </c>
      <c r="E26" s="9" t="s">
        <v>24</v>
      </c>
      <c r="F26" s="4">
        <v>29.77</v>
      </c>
      <c r="G26" s="4">
        <v>17.5</v>
      </c>
      <c r="H26" s="4">
        <v>17.5</v>
      </c>
    </row>
    <row r="27" spans="1:8" ht="37.5" outlineLevel="4" x14ac:dyDescent="0.25">
      <c r="A27" s="49" t="s">
        <v>122</v>
      </c>
      <c r="B27" s="50" t="s">
        <v>10</v>
      </c>
      <c r="C27" s="51" t="s">
        <v>12</v>
      </c>
      <c r="D27" s="52" t="s">
        <v>123</v>
      </c>
      <c r="E27" s="52"/>
      <c r="F27" s="4">
        <f t="shared" ref="F27:H28" si="0">F28</f>
        <v>166.65600000000001</v>
      </c>
      <c r="G27" s="4">
        <f t="shared" si="0"/>
        <v>0</v>
      </c>
      <c r="H27" s="4">
        <f t="shared" si="0"/>
        <v>0</v>
      </c>
    </row>
    <row r="28" spans="1:8" ht="56.25" outlineLevel="4" x14ac:dyDescent="0.25">
      <c r="A28" s="49" t="s">
        <v>17</v>
      </c>
      <c r="B28" s="50" t="s">
        <v>10</v>
      </c>
      <c r="C28" s="51" t="s">
        <v>12</v>
      </c>
      <c r="D28" s="52" t="s">
        <v>123</v>
      </c>
      <c r="E28" s="52" t="s">
        <v>18</v>
      </c>
      <c r="F28" s="4">
        <f t="shared" si="0"/>
        <v>166.65600000000001</v>
      </c>
      <c r="G28" s="4">
        <f t="shared" si="0"/>
        <v>0</v>
      </c>
      <c r="H28" s="4">
        <f t="shared" si="0"/>
        <v>0</v>
      </c>
    </row>
    <row r="29" spans="1:8" ht="56.25" outlineLevel="4" x14ac:dyDescent="0.25">
      <c r="A29" s="49" t="s">
        <v>19</v>
      </c>
      <c r="B29" s="50" t="s">
        <v>10</v>
      </c>
      <c r="C29" s="51" t="s">
        <v>12</v>
      </c>
      <c r="D29" s="52" t="s">
        <v>123</v>
      </c>
      <c r="E29" s="52" t="s">
        <v>20</v>
      </c>
      <c r="F29" s="4">
        <v>166.65600000000001</v>
      </c>
      <c r="G29" s="4">
        <v>0</v>
      </c>
      <c r="H29" s="4">
        <v>0</v>
      </c>
    </row>
    <row r="30" spans="1:8" ht="58.5" customHeight="1" outlineLevel="2" x14ac:dyDescent="0.25">
      <c r="A30" s="10" t="s">
        <v>59</v>
      </c>
      <c r="B30" s="8" t="s">
        <v>10</v>
      </c>
      <c r="C30" s="11" t="s">
        <v>12</v>
      </c>
      <c r="D30" s="9" t="s">
        <v>75</v>
      </c>
      <c r="E30" s="9"/>
      <c r="F30" s="4">
        <f t="shared" ref="F30:H31" si="1">F31</f>
        <v>1214</v>
      </c>
      <c r="G30" s="4">
        <f t="shared" si="1"/>
        <v>1214</v>
      </c>
      <c r="H30" s="4">
        <f t="shared" si="1"/>
        <v>1214</v>
      </c>
    </row>
    <row r="31" spans="1:8" ht="115.5" customHeight="1" outlineLevel="3" x14ac:dyDescent="0.25">
      <c r="A31" s="10" t="s">
        <v>13</v>
      </c>
      <c r="B31" s="8" t="s">
        <v>10</v>
      </c>
      <c r="C31" s="11" t="s">
        <v>12</v>
      </c>
      <c r="D31" s="9" t="s">
        <v>75</v>
      </c>
      <c r="E31" s="9" t="s">
        <v>14</v>
      </c>
      <c r="F31" s="4">
        <f t="shared" si="1"/>
        <v>1214</v>
      </c>
      <c r="G31" s="4">
        <f t="shared" si="1"/>
        <v>1214</v>
      </c>
      <c r="H31" s="4">
        <f t="shared" si="1"/>
        <v>1214</v>
      </c>
    </row>
    <row r="32" spans="1:8" ht="51" customHeight="1" outlineLevel="4" x14ac:dyDescent="0.25">
      <c r="A32" s="10" t="s">
        <v>15</v>
      </c>
      <c r="B32" s="8" t="s">
        <v>10</v>
      </c>
      <c r="C32" s="11" t="s">
        <v>12</v>
      </c>
      <c r="D32" s="9" t="s">
        <v>75</v>
      </c>
      <c r="E32" s="9" t="s">
        <v>16</v>
      </c>
      <c r="F32" s="4">
        <v>1214</v>
      </c>
      <c r="G32" s="4">
        <v>1214</v>
      </c>
      <c r="H32" s="4">
        <v>1214</v>
      </c>
    </row>
    <row r="33" spans="1:8" ht="23.25" customHeight="1" outlineLevel="1" x14ac:dyDescent="0.25">
      <c r="A33" s="10" t="s">
        <v>25</v>
      </c>
      <c r="B33" s="8" t="s">
        <v>10</v>
      </c>
      <c r="C33" s="23">
        <v>11</v>
      </c>
      <c r="D33" s="9"/>
      <c r="E33" s="9"/>
      <c r="F33" s="4">
        <f t="shared" ref="F33:H35" si="2">F34</f>
        <v>10</v>
      </c>
      <c r="G33" s="4">
        <f t="shared" si="2"/>
        <v>10</v>
      </c>
      <c r="H33" s="4">
        <f t="shared" si="2"/>
        <v>10</v>
      </c>
    </row>
    <row r="34" spans="1:8" ht="36" customHeight="1" outlineLevel="2" x14ac:dyDescent="0.25">
      <c r="A34" s="10" t="s">
        <v>60</v>
      </c>
      <c r="B34" s="8" t="s">
        <v>10</v>
      </c>
      <c r="C34" s="24">
        <v>11</v>
      </c>
      <c r="D34" s="9" t="s">
        <v>76</v>
      </c>
      <c r="E34" s="9"/>
      <c r="F34" s="4">
        <f t="shared" si="2"/>
        <v>10</v>
      </c>
      <c r="G34" s="4">
        <f t="shared" si="2"/>
        <v>10</v>
      </c>
      <c r="H34" s="4">
        <f t="shared" si="2"/>
        <v>10</v>
      </c>
    </row>
    <row r="35" spans="1:8" ht="24.75" customHeight="1" outlineLevel="3" x14ac:dyDescent="0.25">
      <c r="A35" s="10" t="s">
        <v>21</v>
      </c>
      <c r="B35" s="8" t="s">
        <v>10</v>
      </c>
      <c r="C35" s="24">
        <v>11</v>
      </c>
      <c r="D35" s="9" t="s">
        <v>76</v>
      </c>
      <c r="E35" s="9" t="s">
        <v>22</v>
      </c>
      <c r="F35" s="4">
        <f t="shared" si="2"/>
        <v>10</v>
      </c>
      <c r="G35" s="4">
        <f t="shared" si="2"/>
        <v>10</v>
      </c>
      <c r="H35" s="4">
        <f t="shared" si="2"/>
        <v>10</v>
      </c>
    </row>
    <row r="36" spans="1:8" ht="23.25" customHeight="1" outlineLevel="4" x14ac:dyDescent="0.25">
      <c r="A36" s="10" t="s">
        <v>26</v>
      </c>
      <c r="B36" s="8" t="s">
        <v>10</v>
      </c>
      <c r="C36" s="24">
        <v>11</v>
      </c>
      <c r="D36" s="9" t="s">
        <v>76</v>
      </c>
      <c r="E36" s="9" t="s">
        <v>27</v>
      </c>
      <c r="F36" s="4">
        <v>10</v>
      </c>
      <c r="G36" s="4">
        <v>10</v>
      </c>
      <c r="H36" s="4">
        <v>10</v>
      </c>
    </row>
    <row r="37" spans="1:8" ht="30.75" customHeight="1" outlineLevel="1" x14ac:dyDescent="0.25">
      <c r="A37" s="10" t="s">
        <v>28</v>
      </c>
      <c r="B37" s="8" t="s">
        <v>10</v>
      </c>
      <c r="C37" s="24">
        <v>13</v>
      </c>
      <c r="D37" s="9"/>
      <c r="E37" s="9"/>
      <c r="F37" s="4">
        <f>F41+F46+F51+F38</f>
        <v>50</v>
      </c>
      <c r="G37" s="4">
        <f>G41+G46+G51+G38</f>
        <v>358</v>
      </c>
      <c r="H37" s="4">
        <f>H41+H46+H51+H38</f>
        <v>571</v>
      </c>
    </row>
    <row r="38" spans="1:8" ht="60.75" customHeight="1" outlineLevel="1" x14ac:dyDescent="0.25">
      <c r="A38" s="10" t="s">
        <v>110</v>
      </c>
      <c r="B38" s="8" t="s">
        <v>10</v>
      </c>
      <c r="C38" s="24">
        <v>13</v>
      </c>
      <c r="D38" s="9" t="s">
        <v>111</v>
      </c>
      <c r="E38" s="44"/>
      <c r="F38" s="4">
        <f t="shared" ref="F38:H39" si="3">F39</f>
        <v>50</v>
      </c>
      <c r="G38" s="4">
        <f t="shared" si="3"/>
        <v>150</v>
      </c>
      <c r="H38" s="4">
        <f t="shared" si="3"/>
        <v>150</v>
      </c>
    </row>
    <row r="39" spans="1:8" ht="47.25" customHeight="1" outlineLevel="1" x14ac:dyDescent="0.25">
      <c r="A39" s="10" t="s">
        <v>17</v>
      </c>
      <c r="B39" s="8" t="s">
        <v>10</v>
      </c>
      <c r="C39" s="24">
        <v>13</v>
      </c>
      <c r="D39" s="9" t="s">
        <v>111</v>
      </c>
      <c r="E39" s="44" t="s">
        <v>18</v>
      </c>
      <c r="F39" s="4">
        <f t="shared" si="3"/>
        <v>50</v>
      </c>
      <c r="G39" s="4">
        <f t="shared" si="3"/>
        <v>150</v>
      </c>
      <c r="H39" s="4">
        <f t="shared" si="3"/>
        <v>150</v>
      </c>
    </row>
    <row r="40" spans="1:8" ht="54.75" customHeight="1" outlineLevel="1" x14ac:dyDescent="0.25">
      <c r="A40" s="10" t="s">
        <v>19</v>
      </c>
      <c r="B40" s="8" t="s">
        <v>10</v>
      </c>
      <c r="C40" s="24">
        <v>13</v>
      </c>
      <c r="D40" s="9" t="s">
        <v>111</v>
      </c>
      <c r="E40" s="44">
        <v>240</v>
      </c>
      <c r="F40" s="4">
        <v>50</v>
      </c>
      <c r="G40" s="4">
        <v>150</v>
      </c>
      <c r="H40" s="4">
        <v>150</v>
      </c>
    </row>
    <row r="41" spans="1:8" ht="32.25" hidden="1" customHeight="1" outlineLevel="2" x14ac:dyDescent="0.25">
      <c r="A41" s="10" t="s">
        <v>61</v>
      </c>
      <c r="B41" s="8" t="s">
        <v>10</v>
      </c>
      <c r="C41" s="24">
        <v>13</v>
      </c>
      <c r="D41" s="9" t="s">
        <v>77</v>
      </c>
      <c r="E41" s="9"/>
      <c r="F41" s="4">
        <f>F42+F44</f>
        <v>0</v>
      </c>
      <c r="G41" s="4">
        <f t="shared" ref="G41:H41" si="4">G42+G44</f>
        <v>0</v>
      </c>
      <c r="H41" s="4">
        <f t="shared" si="4"/>
        <v>0</v>
      </c>
    </row>
    <row r="42" spans="1:8" ht="56.25" hidden="1" outlineLevel="3" x14ac:dyDescent="0.25">
      <c r="A42" s="10" t="s">
        <v>17</v>
      </c>
      <c r="B42" s="8" t="s">
        <v>10</v>
      </c>
      <c r="C42" s="24">
        <v>13</v>
      </c>
      <c r="D42" s="9" t="s">
        <v>77</v>
      </c>
      <c r="E42" s="9" t="s">
        <v>18</v>
      </c>
      <c r="F42" s="5">
        <f t="shared" ref="F42:H42" si="5">F43</f>
        <v>0</v>
      </c>
      <c r="G42" s="5">
        <f t="shared" si="5"/>
        <v>0</v>
      </c>
      <c r="H42" s="5">
        <f t="shared" si="5"/>
        <v>0</v>
      </c>
    </row>
    <row r="43" spans="1:8" ht="56.25" hidden="1" outlineLevel="4" x14ac:dyDescent="0.25">
      <c r="A43" s="10" t="s">
        <v>19</v>
      </c>
      <c r="B43" s="8" t="s">
        <v>10</v>
      </c>
      <c r="C43" s="24">
        <v>13</v>
      </c>
      <c r="D43" s="9" t="s">
        <v>77</v>
      </c>
      <c r="E43" s="9" t="s">
        <v>20</v>
      </c>
      <c r="F43" s="5">
        <v>0</v>
      </c>
      <c r="G43" s="5">
        <v>0</v>
      </c>
      <c r="H43" s="5">
        <v>0</v>
      </c>
    </row>
    <row r="44" spans="1:8" ht="18.75" hidden="1" outlineLevel="4" x14ac:dyDescent="0.25">
      <c r="A44" s="10" t="s">
        <v>21</v>
      </c>
      <c r="B44" s="8" t="s">
        <v>10</v>
      </c>
      <c r="C44" s="24">
        <v>13</v>
      </c>
      <c r="D44" s="9" t="s">
        <v>77</v>
      </c>
      <c r="E44" s="9" t="s">
        <v>22</v>
      </c>
      <c r="F44" s="5">
        <f>F45</f>
        <v>0</v>
      </c>
      <c r="G44" s="5">
        <f>G45</f>
        <v>0</v>
      </c>
      <c r="H44" s="5">
        <f>H45</f>
        <v>0</v>
      </c>
    </row>
    <row r="45" spans="1:8" ht="22.5" hidden="1" customHeight="1" outlineLevel="4" x14ac:dyDescent="0.25">
      <c r="A45" s="10" t="s">
        <v>23</v>
      </c>
      <c r="B45" s="8" t="s">
        <v>10</v>
      </c>
      <c r="C45" s="24">
        <v>13</v>
      </c>
      <c r="D45" s="9" t="s">
        <v>77</v>
      </c>
      <c r="E45" s="9" t="s">
        <v>24</v>
      </c>
      <c r="F45" s="5">
        <v>0</v>
      </c>
      <c r="G45" s="5">
        <v>0</v>
      </c>
      <c r="H45" s="5">
        <v>0</v>
      </c>
    </row>
    <row r="46" spans="1:8" ht="37.5" hidden="1" outlineLevel="4" x14ac:dyDescent="0.25">
      <c r="A46" s="12" t="s">
        <v>62</v>
      </c>
      <c r="B46" s="13" t="s">
        <v>10</v>
      </c>
      <c r="C46" s="25">
        <v>13</v>
      </c>
      <c r="D46" s="14" t="s">
        <v>78</v>
      </c>
      <c r="E46" s="14"/>
      <c r="F46" s="6">
        <f>F47+F49</f>
        <v>0</v>
      </c>
      <c r="G46" s="6">
        <f t="shared" ref="G46:H46" si="6">G47+G49</f>
        <v>0</v>
      </c>
      <c r="H46" s="6">
        <f t="shared" si="6"/>
        <v>0</v>
      </c>
    </row>
    <row r="47" spans="1:8" ht="56.25" hidden="1" outlineLevel="4" x14ac:dyDescent="0.25">
      <c r="A47" s="12" t="s">
        <v>17</v>
      </c>
      <c r="B47" s="13" t="s">
        <v>10</v>
      </c>
      <c r="C47" s="25">
        <v>13</v>
      </c>
      <c r="D47" s="14" t="s">
        <v>78</v>
      </c>
      <c r="E47" s="14" t="s">
        <v>18</v>
      </c>
      <c r="F47" s="6">
        <f>F48</f>
        <v>0</v>
      </c>
      <c r="G47" s="6">
        <f>G48</f>
        <v>0</v>
      </c>
      <c r="H47" s="6">
        <f>H48</f>
        <v>0</v>
      </c>
    </row>
    <row r="48" spans="1:8" ht="55.5" hidden="1" customHeight="1" outlineLevel="4" x14ac:dyDescent="0.25">
      <c r="A48" s="12" t="s">
        <v>19</v>
      </c>
      <c r="B48" s="13" t="s">
        <v>10</v>
      </c>
      <c r="C48" s="25">
        <v>13</v>
      </c>
      <c r="D48" s="14" t="s">
        <v>78</v>
      </c>
      <c r="E48" s="14" t="s">
        <v>20</v>
      </c>
      <c r="F48" s="6">
        <v>0</v>
      </c>
      <c r="G48" s="6">
        <v>0</v>
      </c>
      <c r="H48" s="6">
        <v>0</v>
      </c>
    </row>
    <row r="49" spans="1:8" ht="18.75" hidden="1" outlineLevel="4" x14ac:dyDescent="0.25">
      <c r="A49" s="12" t="s">
        <v>21</v>
      </c>
      <c r="B49" s="13" t="s">
        <v>10</v>
      </c>
      <c r="C49" s="25">
        <v>13</v>
      </c>
      <c r="D49" s="14" t="s">
        <v>78</v>
      </c>
      <c r="E49" s="14" t="s">
        <v>22</v>
      </c>
      <c r="F49" s="6">
        <f>F50</f>
        <v>0</v>
      </c>
      <c r="G49" s="6">
        <f>G50</f>
        <v>0</v>
      </c>
      <c r="H49" s="6">
        <f>H50</f>
        <v>0</v>
      </c>
    </row>
    <row r="50" spans="1:8" ht="18.75" hidden="1" outlineLevel="4" x14ac:dyDescent="0.25">
      <c r="A50" s="12" t="s">
        <v>23</v>
      </c>
      <c r="B50" s="13" t="s">
        <v>10</v>
      </c>
      <c r="C50" s="25">
        <v>13</v>
      </c>
      <c r="D50" s="14" t="s">
        <v>78</v>
      </c>
      <c r="E50" s="14" t="s">
        <v>24</v>
      </c>
      <c r="F50" s="6">
        <v>0</v>
      </c>
      <c r="G50" s="6">
        <v>0</v>
      </c>
      <c r="H50" s="6">
        <v>0</v>
      </c>
    </row>
    <row r="51" spans="1:8" ht="26.25" customHeight="1" outlineLevel="4" x14ac:dyDescent="0.25">
      <c r="A51" s="10" t="s">
        <v>29</v>
      </c>
      <c r="B51" s="8" t="s">
        <v>10</v>
      </c>
      <c r="C51" s="24">
        <v>13</v>
      </c>
      <c r="D51" s="26">
        <v>9990026150</v>
      </c>
      <c r="E51" s="9"/>
      <c r="F51" s="4">
        <v>0</v>
      </c>
      <c r="G51" s="4">
        <f>G52</f>
        <v>208</v>
      </c>
      <c r="H51" s="4">
        <f>H52</f>
        <v>421</v>
      </c>
    </row>
    <row r="52" spans="1:8" ht="28.5" customHeight="1" outlineLevel="4" x14ac:dyDescent="0.25">
      <c r="A52" s="10" t="s">
        <v>21</v>
      </c>
      <c r="B52" s="8" t="s">
        <v>10</v>
      </c>
      <c r="C52" s="24">
        <v>13</v>
      </c>
      <c r="D52" s="26">
        <v>9990026150</v>
      </c>
      <c r="E52" s="9">
        <v>800</v>
      </c>
      <c r="F52" s="4">
        <v>0</v>
      </c>
      <c r="G52" s="4">
        <f>G53</f>
        <v>208</v>
      </c>
      <c r="H52" s="4">
        <f>H53</f>
        <v>421</v>
      </c>
    </row>
    <row r="53" spans="1:8" ht="18.75" outlineLevel="4" x14ac:dyDescent="0.25">
      <c r="A53" s="10" t="s">
        <v>26</v>
      </c>
      <c r="B53" s="8" t="s">
        <v>10</v>
      </c>
      <c r="C53" s="24">
        <v>13</v>
      </c>
      <c r="D53" s="26">
        <v>9990026150</v>
      </c>
      <c r="E53" s="9">
        <v>870</v>
      </c>
      <c r="F53" s="4">
        <v>0</v>
      </c>
      <c r="G53" s="4">
        <v>208</v>
      </c>
      <c r="H53" s="4">
        <v>421</v>
      </c>
    </row>
    <row r="54" spans="1:8" ht="27" customHeight="1" outlineLevel="4" x14ac:dyDescent="0.25">
      <c r="A54" s="35" t="s">
        <v>94</v>
      </c>
      <c r="B54" s="36" t="s">
        <v>45</v>
      </c>
      <c r="C54" s="36"/>
      <c r="D54" s="36"/>
      <c r="E54" s="36"/>
      <c r="F54" s="42">
        <f>F55</f>
        <v>496.3</v>
      </c>
      <c r="G54" s="42">
        <f t="shared" ref="F54:H55" si="7">G55</f>
        <v>576</v>
      </c>
      <c r="H54" s="42">
        <f t="shared" si="7"/>
        <v>727</v>
      </c>
    </row>
    <row r="55" spans="1:8" ht="24.75" customHeight="1" outlineLevel="4" x14ac:dyDescent="0.25">
      <c r="A55" s="37" t="s">
        <v>95</v>
      </c>
      <c r="B55" s="38" t="s">
        <v>45</v>
      </c>
      <c r="C55" s="38" t="s">
        <v>30</v>
      </c>
      <c r="D55" s="38"/>
      <c r="E55" s="38"/>
      <c r="F55" s="43">
        <f t="shared" si="7"/>
        <v>496.3</v>
      </c>
      <c r="G55" s="43">
        <f t="shared" si="7"/>
        <v>576</v>
      </c>
      <c r="H55" s="43">
        <f t="shared" si="7"/>
        <v>727</v>
      </c>
    </row>
    <row r="56" spans="1:8" ht="63" customHeight="1" outlineLevel="4" x14ac:dyDescent="0.25">
      <c r="A56" s="39" t="s">
        <v>96</v>
      </c>
      <c r="B56" s="38" t="s">
        <v>45</v>
      </c>
      <c r="C56" s="38" t="s">
        <v>30</v>
      </c>
      <c r="D56" s="38" t="s">
        <v>97</v>
      </c>
      <c r="E56" s="38"/>
      <c r="F56" s="43">
        <f>F57+F59</f>
        <v>496.3</v>
      </c>
      <c r="G56" s="43">
        <f t="shared" ref="G56:H56" si="8">G57+G59</f>
        <v>576</v>
      </c>
      <c r="H56" s="43">
        <f t="shared" si="8"/>
        <v>727</v>
      </c>
    </row>
    <row r="57" spans="1:8" ht="105" customHeight="1" outlineLevel="4" x14ac:dyDescent="0.25">
      <c r="A57" s="37" t="s">
        <v>13</v>
      </c>
      <c r="B57" s="38" t="s">
        <v>45</v>
      </c>
      <c r="C57" s="38" t="s">
        <v>30</v>
      </c>
      <c r="D57" s="38" t="s">
        <v>97</v>
      </c>
      <c r="E57" s="38" t="s">
        <v>14</v>
      </c>
      <c r="F57" s="43">
        <f>F58</f>
        <v>447</v>
      </c>
      <c r="G57" s="43">
        <f>G58</f>
        <v>495</v>
      </c>
      <c r="H57" s="43">
        <f>H58</f>
        <v>541</v>
      </c>
    </row>
    <row r="58" spans="1:8" ht="50.25" customHeight="1" outlineLevel="4" x14ac:dyDescent="0.25">
      <c r="A58" s="37" t="s">
        <v>15</v>
      </c>
      <c r="B58" s="38" t="s">
        <v>45</v>
      </c>
      <c r="C58" s="38" t="s">
        <v>30</v>
      </c>
      <c r="D58" s="38" t="s">
        <v>97</v>
      </c>
      <c r="E58" s="38" t="s">
        <v>16</v>
      </c>
      <c r="F58" s="43">
        <v>447</v>
      </c>
      <c r="G58" s="43">
        <v>495</v>
      </c>
      <c r="H58" s="43">
        <v>541</v>
      </c>
    </row>
    <row r="59" spans="1:8" ht="50.25" customHeight="1" outlineLevel="4" x14ac:dyDescent="0.25">
      <c r="A59" s="10" t="s">
        <v>17</v>
      </c>
      <c r="B59" s="38" t="s">
        <v>45</v>
      </c>
      <c r="C59" s="38" t="s">
        <v>30</v>
      </c>
      <c r="D59" s="38" t="s">
        <v>97</v>
      </c>
      <c r="E59" s="9" t="s">
        <v>18</v>
      </c>
      <c r="F59" s="43">
        <f>F60</f>
        <v>49.3</v>
      </c>
      <c r="G59" s="43">
        <f t="shared" ref="G59:H59" si="9">G60</f>
        <v>81</v>
      </c>
      <c r="H59" s="43">
        <f t="shared" si="9"/>
        <v>186</v>
      </c>
    </row>
    <row r="60" spans="1:8" ht="50.25" customHeight="1" outlineLevel="4" x14ac:dyDescent="0.25">
      <c r="A60" s="10" t="s">
        <v>19</v>
      </c>
      <c r="B60" s="38" t="s">
        <v>45</v>
      </c>
      <c r="C60" s="38" t="s">
        <v>30</v>
      </c>
      <c r="D60" s="38" t="s">
        <v>97</v>
      </c>
      <c r="E60" s="9" t="s">
        <v>20</v>
      </c>
      <c r="F60" s="43">
        <v>49.3</v>
      </c>
      <c r="G60" s="43">
        <v>81</v>
      </c>
      <c r="H60" s="43">
        <v>186</v>
      </c>
    </row>
    <row r="61" spans="1:8" ht="42.75" customHeight="1" x14ac:dyDescent="0.25">
      <c r="A61" s="10" t="s">
        <v>105</v>
      </c>
      <c r="B61" s="11" t="s">
        <v>30</v>
      </c>
      <c r="C61" s="23"/>
      <c r="D61" s="9"/>
      <c r="E61" s="9"/>
      <c r="F61" s="4">
        <f t="shared" ref="F61:H64" si="10">F62</f>
        <v>50</v>
      </c>
      <c r="G61" s="4">
        <f t="shared" si="10"/>
        <v>100</v>
      </c>
      <c r="H61" s="4">
        <f t="shared" si="10"/>
        <v>100</v>
      </c>
    </row>
    <row r="62" spans="1:8" ht="63" customHeight="1" outlineLevel="1" x14ac:dyDescent="0.25">
      <c r="A62" s="10" t="s">
        <v>31</v>
      </c>
      <c r="B62" s="11" t="s">
        <v>30</v>
      </c>
      <c r="C62" s="23" t="s">
        <v>32</v>
      </c>
      <c r="D62" s="9"/>
      <c r="E62" s="9"/>
      <c r="F62" s="4">
        <f t="shared" si="10"/>
        <v>50</v>
      </c>
      <c r="G62" s="4">
        <f t="shared" si="10"/>
        <v>100</v>
      </c>
      <c r="H62" s="4">
        <f t="shared" si="10"/>
        <v>100</v>
      </c>
    </row>
    <row r="63" spans="1:8" ht="56.25" outlineLevel="2" x14ac:dyDescent="0.25">
      <c r="A63" s="10" t="s">
        <v>33</v>
      </c>
      <c r="B63" s="11" t="s">
        <v>30</v>
      </c>
      <c r="C63" s="23" t="s">
        <v>32</v>
      </c>
      <c r="D63" s="9" t="s">
        <v>79</v>
      </c>
      <c r="E63" s="9"/>
      <c r="F63" s="4">
        <f t="shared" si="10"/>
        <v>50</v>
      </c>
      <c r="G63" s="4">
        <f t="shared" si="10"/>
        <v>100</v>
      </c>
      <c r="H63" s="4">
        <f t="shared" si="10"/>
        <v>100</v>
      </c>
    </row>
    <row r="64" spans="1:8" ht="51.75" customHeight="1" outlineLevel="3" x14ac:dyDescent="0.25">
      <c r="A64" s="10" t="s">
        <v>17</v>
      </c>
      <c r="B64" s="11" t="s">
        <v>30</v>
      </c>
      <c r="C64" s="23" t="s">
        <v>32</v>
      </c>
      <c r="D64" s="9" t="s">
        <v>79</v>
      </c>
      <c r="E64" s="9" t="s">
        <v>18</v>
      </c>
      <c r="F64" s="4">
        <f t="shared" si="10"/>
        <v>50</v>
      </c>
      <c r="G64" s="4">
        <f t="shared" si="10"/>
        <v>100</v>
      </c>
      <c r="H64" s="4">
        <f t="shared" si="10"/>
        <v>100</v>
      </c>
    </row>
    <row r="65" spans="1:8" ht="56.25" outlineLevel="4" x14ac:dyDescent="0.25">
      <c r="A65" s="10" t="s">
        <v>19</v>
      </c>
      <c r="B65" s="11" t="s">
        <v>30</v>
      </c>
      <c r="C65" s="11" t="s">
        <v>32</v>
      </c>
      <c r="D65" s="9" t="s">
        <v>79</v>
      </c>
      <c r="E65" s="9" t="s">
        <v>20</v>
      </c>
      <c r="F65" s="4">
        <v>50</v>
      </c>
      <c r="G65" s="4">
        <v>100</v>
      </c>
      <c r="H65" s="4">
        <v>100</v>
      </c>
    </row>
    <row r="66" spans="1:8" ht="22.7" customHeight="1" x14ac:dyDescent="0.25">
      <c r="A66" s="10" t="s">
        <v>106</v>
      </c>
      <c r="B66" s="11" t="s">
        <v>12</v>
      </c>
      <c r="C66" s="11"/>
      <c r="D66" s="9"/>
      <c r="E66" s="9"/>
      <c r="F66" s="4">
        <f>F67+F92</f>
        <v>10249.64933</v>
      </c>
      <c r="G66" s="4">
        <f>G67+G92</f>
        <v>2718.0299999999997</v>
      </c>
      <c r="H66" s="4">
        <f>H67+H92</f>
        <v>2802.3760000000002</v>
      </c>
    </row>
    <row r="67" spans="1:8" ht="23.25" customHeight="1" outlineLevel="1" x14ac:dyDescent="0.25">
      <c r="A67" s="10" t="s">
        <v>34</v>
      </c>
      <c r="B67" s="11" t="s">
        <v>12</v>
      </c>
      <c r="C67" s="11" t="s">
        <v>35</v>
      </c>
      <c r="D67" s="9"/>
      <c r="E67" s="9"/>
      <c r="F67" s="4">
        <f>F68+F74+F80+F71+F77+F89+F83+F86</f>
        <v>8044.5779999999995</v>
      </c>
      <c r="G67" s="4">
        <f t="shared" ref="G67:H67" si="11">G68+G74+G80+G71+G77+G89+G83+G86</f>
        <v>2518.0299999999997</v>
      </c>
      <c r="H67" s="4">
        <f t="shared" si="11"/>
        <v>2602.3760000000002</v>
      </c>
    </row>
    <row r="68" spans="1:8" ht="56.25" outlineLevel="2" x14ac:dyDescent="0.25">
      <c r="A68" s="10" t="s">
        <v>36</v>
      </c>
      <c r="B68" s="11" t="s">
        <v>12</v>
      </c>
      <c r="C68" s="11" t="s">
        <v>35</v>
      </c>
      <c r="D68" s="9" t="s">
        <v>80</v>
      </c>
      <c r="E68" s="9"/>
      <c r="F68" s="4">
        <f t="shared" ref="F68:H69" si="12">F69</f>
        <v>539.00199999999995</v>
      </c>
      <c r="G68" s="4">
        <f t="shared" si="12"/>
        <v>709.91</v>
      </c>
      <c r="H68" s="4">
        <f t="shared" si="12"/>
        <v>734.17</v>
      </c>
    </row>
    <row r="69" spans="1:8" ht="60.75" customHeight="1" outlineLevel="3" x14ac:dyDescent="0.25">
      <c r="A69" s="10" t="s">
        <v>17</v>
      </c>
      <c r="B69" s="11" t="s">
        <v>12</v>
      </c>
      <c r="C69" s="11" t="s">
        <v>35</v>
      </c>
      <c r="D69" s="9" t="s">
        <v>80</v>
      </c>
      <c r="E69" s="9" t="s">
        <v>18</v>
      </c>
      <c r="F69" s="4">
        <f t="shared" si="12"/>
        <v>539.00199999999995</v>
      </c>
      <c r="G69" s="4">
        <f t="shared" si="12"/>
        <v>709.91</v>
      </c>
      <c r="H69" s="4">
        <f t="shared" si="12"/>
        <v>734.17</v>
      </c>
    </row>
    <row r="70" spans="1:8" ht="61.5" customHeight="1" outlineLevel="4" x14ac:dyDescent="0.25">
      <c r="A70" s="10" t="s">
        <v>19</v>
      </c>
      <c r="B70" s="11" t="s">
        <v>12</v>
      </c>
      <c r="C70" s="11" t="s">
        <v>35</v>
      </c>
      <c r="D70" s="9" t="s">
        <v>80</v>
      </c>
      <c r="E70" s="9" t="s">
        <v>20</v>
      </c>
      <c r="F70" s="4">
        <v>539.00199999999995</v>
      </c>
      <c r="G70" s="4">
        <v>709.91</v>
      </c>
      <c r="H70" s="4">
        <v>734.17</v>
      </c>
    </row>
    <row r="71" spans="1:8" ht="71.25" customHeight="1" outlineLevel="4" x14ac:dyDescent="0.25">
      <c r="A71" s="10" t="s">
        <v>112</v>
      </c>
      <c r="B71" s="11" t="s">
        <v>12</v>
      </c>
      <c r="C71" s="11" t="s">
        <v>35</v>
      </c>
      <c r="D71" s="9" t="s">
        <v>81</v>
      </c>
      <c r="E71" s="9"/>
      <c r="F71" s="4">
        <f t="shared" ref="F71:H72" si="13">F72</f>
        <v>11</v>
      </c>
      <c r="G71" s="4">
        <f t="shared" si="13"/>
        <v>14.488</v>
      </c>
      <c r="H71" s="4">
        <f t="shared" si="13"/>
        <v>14.983000000000001</v>
      </c>
    </row>
    <row r="72" spans="1:8" ht="61.5" customHeight="1" outlineLevel="4" x14ac:dyDescent="0.25">
      <c r="A72" s="10" t="s">
        <v>17</v>
      </c>
      <c r="B72" s="11" t="s">
        <v>12</v>
      </c>
      <c r="C72" s="11" t="s">
        <v>35</v>
      </c>
      <c r="D72" s="9" t="s">
        <v>81</v>
      </c>
      <c r="E72" s="9" t="s">
        <v>18</v>
      </c>
      <c r="F72" s="4">
        <f t="shared" si="13"/>
        <v>11</v>
      </c>
      <c r="G72" s="4">
        <f t="shared" si="13"/>
        <v>14.488</v>
      </c>
      <c r="H72" s="4">
        <f t="shared" si="13"/>
        <v>14.983000000000001</v>
      </c>
    </row>
    <row r="73" spans="1:8" ht="61.5" customHeight="1" outlineLevel="4" x14ac:dyDescent="0.25">
      <c r="A73" s="10" t="s">
        <v>19</v>
      </c>
      <c r="B73" s="11" t="s">
        <v>12</v>
      </c>
      <c r="C73" s="11" t="s">
        <v>35</v>
      </c>
      <c r="D73" s="9" t="s">
        <v>81</v>
      </c>
      <c r="E73" s="9" t="s">
        <v>20</v>
      </c>
      <c r="F73" s="4">
        <v>11</v>
      </c>
      <c r="G73" s="4">
        <v>14.488</v>
      </c>
      <c r="H73" s="4">
        <v>14.983000000000001</v>
      </c>
    </row>
    <row r="74" spans="1:8" ht="75" outlineLevel="2" x14ac:dyDescent="0.25">
      <c r="A74" s="10" t="s">
        <v>37</v>
      </c>
      <c r="B74" s="11" t="s">
        <v>12</v>
      </c>
      <c r="C74" s="11" t="s">
        <v>35</v>
      </c>
      <c r="D74" s="9" t="s">
        <v>82</v>
      </c>
      <c r="E74" s="9"/>
      <c r="F74" s="4">
        <f t="shared" ref="F74:H75" si="14">F75</f>
        <v>1257.671</v>
      </c>
      <c r="G74" s="4">
        <f t="shared" si="14"/>
        <v>1656.45</v>
      </c>
      <c r="H74" s="4">
        <f t="shared" si="14"/>
        <v>1713.0619999999999</v>
      </c>
    </row>
    <row r="75" spans="1:8" ht="56.25" outlineLevel="3" x14ac:dyDescent="0.25">
      <c r="A75" s="10" t="s">
        <v>17</v>
      </c>
      <c r="B75" s="11" t="s">
        <v>12</v>
      </c>
      <c r="C75" s="11" t="s">
        <v>35</v>
      </c>
      <c r="D75" s="9" t="s">
        <v>82</v>
      </c>
      <c r="E75" s="9" t="s">
        <v>18</v>
      </c>
      <c r="F75" s="4">
        <f t="shared" si="14"/>
        <v>1257.671</v>
      </c>
      <c r="G75" s="4">
        <f t="shared" si="14"/>
        <v>1656.45</v>
      </c>
      <c r="H75" s="4">
        <f t="shared" si="14"/>
        <v>1713.0619999999999</v>
      </c>
    </row>
    <row r="76" spans="1:8" ht="56.25" outlineLevel="4" x14ac:dyDescent="0.25">
      <c r="A76" s="10" t="s">
        <v>19</v>
      </c>
      <c r="B76" s="11" t="s">
        <v>12</v>
      </c>
      <c r="C76" s="11" t="s">
        <v>35</v>
      </c>
      <c r="D76" s="9" t="s">
        <v>82</v>
      </c>
      <c r="E76" s="9" t="s">
        <v>20</v>
      </c>
      <c r="F76" s="4">
        <v>1257.671</v>
      </c>
      <c r="G76" s="4">
        <v>1656.45</v>
      </c>
      <c r="H76" s="4">
        <v>1713.0619999999999</v>
      </c>
    </row>
    <row r="77" spans="1:8" ht="66.2" customHeight="1" outlineLevel="2" x14ac:dyDescent="0.25">
      <c r="A77" s="10" t="s">
        <v>113</v>
      </c>
      <c r="B77" s="11" t="s">
        <v>12</v>
      </c>
      <c r="C77" s="11" t="s">
        <v>35</v>
      </c>
      <c r="D77" s="9" t="s">
        <v>83</v>
      </c>
      <c r="E77" s="9"/>
      <c r="F77" s="4">
        <f t="shared" ref="F77:H78" si="15">F78</f>
        <v>66.194000000000003</v>
      </c>
      <c r="G77" s="4">
        <f t="shared" si="15"/>
        <v>87.182000000000002</v>
      </c>
      <c r="H77" s="4">
        <f t="shared" si="15"/>
        <v>90.161000000000001</v>
      </c>
    </row>
    <row r="78" spans="1:8" ht="60.75" customHeight="1" outlineLevel="3" x14ac:dyDescent="0.25">
      <c r="A78" s="10" t="s">
        <v>17</v>
      </c>
      <c r="B78" s="11" t="s">
        <v>12</v>
      </c>
      <c r="C78" s="11" t="s">
        <v>35</v>
      </c>
      <c r="D78" s="9" t="s">
        <v>83</v>
      </c>
      <c r="E78" s="9" t="s">
        <v>18</v>
      </c>
      <c r="F78" s="4">
        <f t="shared" si="15"/>
        <v>66.194000000000003</v>
      </c>
      <c r="G78" s="4">
        <f t="shared" si="15"/>
        <v>87.182000000000002</v>
      </c>
      <c r="H78" s="4">
        <f t="shared" si="15"/>
        <v>90.161000000000001</v>
      </c>
    </row>
    <row r="79" spans="1:8" ht="60.75" customHeight="1" outlineLevel="4" x14ac:dyDescent="0.25">
      <c r="A79" s="10" t="s">
        <v>19</v>
      </c>
      <c r="B79" s="11" t="s">
        <v>12</v>
      </c>
      <c r="C79" s="11" t="s">
        <v>35</v>
      </c>
      <c r="D79" s="9" t="s">
        <v>83</v>
      </c>
      <c r="E79" s="9" t="s">
        <v>20</v>
      </c>
      <c r="F79" s="4">
        <v>66.194000000000003</v>
      </c>
      <c r="G79" s="4">
        <v>87.182000000000002</v>
      </c>
      <c r="H79" s="4">
        <v>90.161000000000001</v>
      </c>
    </row>
    <row r="80" spans="1:8" ht="56.25" outlineLevel="2" x14ac:dyDescent="0.25">
      <c r="A80" s="10" t="s">
        <v>38</v>
      </c>
      <c r="B80" s="11" t="s">
        <v>12</v>
      </c>
      <c r="C80" s="11" t="s">
        <v>35</v>
      </c>
      <c r="D80" s="9" t="s">
        <v>90</v>
      </c>
      <c r="E80" s="9"/>
      <c r="F80" s="4">
        <f t="shared" ref="F80:H81" si="16">F81</f>
        <v>0</v>
      </c>
      <c r="G80" s="4">
        <f t="shared" si="16"/>
        <v>50</v>
      </c>
      <c r="H80" s="4">
        <f t="shared" si="16"/>
        <v>50</v>
      </c>
    </row>
    <row r="81" spans="1:8" ht="56.25" outlineLevel="3" x14ac:dyDescent="0.25">
      <c r="A81" s="10" t="s">
        <v>17</v>
      </c>
      <c r="B81" s="11" t="s">
        <v>12</v>
      </c>
      <c r="C81" s="11" t="s">
        <v>35</v>
      </c>
      <c r="D81" s="9" t="s">
        <v>90</v>
      </c>
      <c r="E81" s="9" t="s">
        <v>18</v>
      </c>
      <c r="F81" s="4">
        <f t="shared" si="16"/>
        <v>0</v>
      </c>
      <c r="G81" s="4">
        <f t="shared" si="16"/>
        <v>50</v>
      </c>
      <c r="H81" s="4">
        <f t="shared" si="16"/>
        <v>50</v>
      </c>
    </row>
    <row r="82" spans="1:8" ht="58.5" customHeight="1" outlineLevel="4" x14ac:dyDescent="0.25">
      <c r="A82" s="10" t="s">
        <v>19</v>
      </c>
      <c r="B82" s="11" t="s">
        <v>12</v>
      </c>
      <c r="C82" s="11" t="s">
        <v>35</v>
      </c>
      <c r="D82" s="9" t="s">
        <v>90</v>
      </c>
      <c r="E82" s="9" t="s">
        <v>20</v>
      </c>
      <c r="F82" s="4">
        <v>0</v>
      </c>
      <c r="G82" s="4">
        <v>50</v>
      </c>
      <c r="H82" s="4">
        <v>50</v>
      </c>
    </row>
    <row r="83" spans="1:8" ht="60" customHeight="1" outlineLevel="4" x14ac:dyDescent="0.25">
      <c r="A83" s="40" t="s">
        <v>98</v>
      </c>
      <c r="B83" s="11" t="s">
        <v>12</v>
      </c>
      <c r="C83" s="11" t="s">
        <v>35</v>
      </c>
      <c r="D83" s="9" t="s">
        <v>99</v>
      </c>
      <c r="E83" s="9"/>
      <c r="F83" s="4">
        <f>F84</f>
        <v>4251.2</v>
      </c>
      <c r="G83" s="3">
        <v>0</v>
      </c>
      <c r="H83" s="3">
        <v>0</v>
      </c>
    </row>
    <row r="84" spans="1:8" ht="44.25" customHeight="1" outlineLevel="4" x14ac:dyDescent="0.25">
      <c r="A84" s="10" t="s">
        <v>17</v>
      </c>
      <c r="B84" s="11" t="s">
        <v>12</v>
      </c>
      <c r="C84" s="11" t="s">
        <v>35</v>
      </c>
      <c r="D84" s="9" t="s">
        <v>99</v>
      </c>
      <c r="E84" s="9" t="s">
        <v>18</v>
      </c>
      <c r="F84" s="4">
        <f>F85</f>
        <v>4251.2</v>
      </c>
      <c r="G84" s="3">
        <v>0</v>
      </c>
      <c r="H84" s="3">
        <v>0</v>
      </c>
    </row>
    <row r="85" spans="1:8" ht="63.75" customHeight="1" outlineLevel="4" x14ac:dyDescent="0.25">
      <c r="A85" s="10" t="s">
        <v>19</v>
      </c>
      <c r="B85" s="11" t="s">
        <v>12</v>
      </c>
      <c r="C85" s="11" t="s">
        <v>35</v>
      </c>
      <c r="D85" s="9" t="s">
        <v>99</v>
      </c>
      <c r="E85" s="9" t="s">
        <v>20</v>
      </c>
      <c r="F85" s="4">
        <v>4251.2</v>
      </c>
      <c r="G85" s="3">
        <v>0</v>
      </c>
      <c r="H85" s="3">
        <v>0</v>
      </c>
    </row>
    <row r="86" spans="1:8" ht="56.25" hidden="1" outlineLevel="4" x14ac:dyDescent="0.25">
      <c r="A86" s="40" t="s">
        <v>100</v>
      </c>
      <c r="B86" s="11" t="s">
        <v>12</v>
      </c>
      <c r="C86" s="11" t="s">
        <v>35</v>
      </c>
      <c r="D86" s="9" t="s">
        <v>101</v>
      </c>
      <c r="E86" s="9"/>
      <c r="F86" s="4">
        <f>F87</f>
        <v>0</v>
      </c>
      <c r="G86" s="3">
        <v>0</v>
      </c>
      <c r="H86" s="3">
        <v>0</v>
      </c>
    </row>
    <row r="87" spans="1:8" ht="56.25" hidden="1" outlineLevel="4" x14ac:dyDescent="0.25">
      <c r="A87" s="10" t="s">
        <v>17</v>
      </c>
      <c r="B87" s="11" t="s">
        <v>12</v>
      </c>
      <c r="C87" s="11" t="s">
        <v>35</v>
      </c>
      <c r="D87" s="9" t="s">
        <v>101</v>
      </c>
      <c r="E87" s="9" t="s">
        <v>18</v>
      </c>
      <c r="F87" s="4">
        <f>F88</f>
        <v>0</v>
      </c>
      <c r="G87" s="3">
        <v>0</v>
      </c>
      <c r="H87" s="3">
        <v>0</v>
      </c>
    </row>
    <row r="88" spans="1:8" ht="56.25" hidden="1" outlineLevel="4" x14ac:dyDescent="0.25">
      <c r="A88" s="10" t="s">
        <v>19</v>
      </c>
      <c r="B88" s="11" t="s">
        <v>12</v>
      </c>
      <c r="C88" s="11" t="s">
        <v>35</v>
      </c>
      <c r="D88" s="9" t="s">
        <v>101</v>
      </c>
      <c r="E88" s="9" t="s">
        <v>20</v>
      </c>
      <c r="F88" s="4">
        <v>0</v>
      </c>
      <c r="G88" s="3">
        <v>0</v>
      </c>
      <c r="H88" s="3">
        <v>0</v>
      </c>
    </row>
    <row r="89" spans="1:8" ht="56.25" outlineLevel="2" x14ac:dyDescent="0.25">
      <c r="A89" s="15" t="s">
        <v>36</v>
      </c>
      <c r="B89" s="17" t="s">
        <v>12</v>
      </c>
      <c r="C89" s="17" t="s">
        <v>35</v>
      </c>
      <c r="D89" s="9" t="s">
        <v>121</v>
      </c>
      <c r="E89" s="18"/>
      <c r="F89" s="3">
        <f t="shared" ref="F89:H90" si="17">F90</f>
        <v>1919.511</v>
      </c>
      <c r="G89" s="3">
        <f t="shared" si="17"/>
        <v>0</v>
      </c>
      <c r="H89" s="3">
        <f t="shared" si="17"/>
        <v>0</v>
      </c>
    </row>
    <row r="90" spans="1:8" ht="56.25" outlineLevel="3" x14ac:dyDescent="0.25">
      <c r="A90" s="15" t="s">
        <v>17</v>
      </c>
      <c r="B90" s="17" t="s">
        <v>12</v>
      </c>
      <c r="C90" s="17" t="s">
        <v>35</v>
      </c>
      <c r="D90" s="9" t="s">
        <v>121</v>
      </c>
      <c r="E90" s="18" t="s">
        <v>18</v>
      </c>
      <c r="F90" s="3">
        <f t="shared" si="17"/>
        <v>1919.511</v>
      </c>
      <c r="G90" s="3">
        <f t="shared" si="17"/>
        <v>0</v>
      </c>
      <c r="H90" s="3">
        <f t="shared" si="17"/>
        <v>0</v>
      </c>
    </row>
    <row r="91" spans="1:8" ht="56.25" outlineLevel="4" x14ac:dyDescent="0.25">
      <c r="A91" s="15" t="s">
        <v>19</v>
      </c>
      <c r="B91" s="17" t="s">
        <v>12</v>
      </c>
      <c r="C91" s="17" t="s">
        <v>35</v>
      </c>
      <c r="D91" s="9" t="s">
        <v>121</v>
      </c>
      <c r="E91" s="18" t="s">
        <v>20</v>
      </c>
      <c r="F91" s="3">
        <v>1919.511</v>
      </c>
      <c r="G91" s="3">
        <v>0</v>
      </c>
      <c r="H91" s="3">
        <v>0</v>
      </c>
    </row>
    <row r="92" spans="1:8" ht="36.75" customHeight="1" outlineLevel="4" x14ac:dyDescent="0.25">
      <c r="A92" s="10" t="s">
        <v>39</v>
      </c>
      <c r="B92" s="11" t="s">
        <v>12</v>
      </c>
      <c r="C92" s="11" t="s">
        <v>40</v>
      </c>
      <c r="D92" s="9"/>
      <c r="E92" s="9"/>
      <c r="F92" s="4">
        <f>F99+F102+F96</f>
        <v>2205.0713300000002</v>
      </c>
      <c r="G92" s="4">
        <f t="shared" ref="G92:H92" si="18">G99+G102+G96</f>
        <v>200</v>
      </c>
      <c r="H92" s="4">
        <f t="shared" si="18"/>
        <v>200</v>
      </c>
    </row>
    <row r="93" spans="1:8" ht="37.5" hidden="1" outlineLevel="4" x14ac:dyDescent="0.25">
      <c r="A93" s="10" t="s">
        <v>63</v>
      </c>
      <c r="B93" s="11" t="s">
        <v>12</v>
      </c>
      <c r="C93" s="11" t="s">
        <v>40</v>
      </c>
      <c r="D93" s="9" t="s">
        <v>84</v>
      </c>
      <c r="E93" s="9"/>
      <c r="F93" s="4">
        <f t="shared" ref="F93:H94" si="19">F94</f>
        <v>0</v>
      </c>
      <c r="G93" s="4">
        <f t="shared" si="19"/>
        <v>0</v>
      </c>
      <c r="H93" s="4">
        <f t="shared" si="19"/>
        <v>0</v>
      </c>
    </row>
    <row r="94" spans="1:8" ht="56.25" hidden="1" outlineLevel="4" x14ac:dyDescent="0.25">
      <c r="A94" s="10" t="s">
        <v>17</v>
      </c>
      <c r="B94" s="11" t="s">
        <v>12</v>
      </c>
      <c r="C94" s="11" t="s">
        <v>40</v>
      </c>
      <c r="D94" s="9" t="s">
        <v>84</v>
      </c>
      <c r="E94" s="9" t="s">
        <v>18</v>
      </c>
      <c r="F94" s="4">
        <f t="shared" si="19"/>
        <v>0</v>
      </c>
      <c r="G94" s="4">
        <f t="shared" si="19"/>
        <v>0</v>
      </c>
      <c r="H94" s="4">
        <f t="shared" si="19"/>
        <v>0</v>
      </c>
    </row>
    <row r="95" spans="1:8" ht="56.25" hidden="1" outlineLevel="4" x14ac:dyDescent="0.25">
      <c r="A95" s="10" t="s">
        <v>19</v>
      </c>
      <c r="B95" s="11" t="s">
        <v>12</v>
      </c>
      <c r="C95" s="11" t="s">
        <v>40</v>
      </c>
      <c r="D95" s="9" t="s">
        <v>84</v>
      </c>
      <c r="E95" s="9" t="s">
        <v>20</v>
      </c>
      <c r="F95" s="4">
        <v>0</v>
      </c>
      <c r="G95" s="19">
        <v>0</v>
      </c>
      <c r="H95" s="19">
        <v>0</v>
      </c>
    </row>
    <row r="96" spans="1:8" ht="38.25" customHeight="1" outlineLevel="4" x14ac:dyDescent="0.25">
      <c r="A96" s="10" t="s">
        <v>130</v>
      </c>
      <c r="B96" s="11" t="s">
        <v>12</v>
      </c>
      <c r="C96" s="11" t="s">
        <v>40</v>
      </c>
      <c r="D96" s="9" t="s">
        <v>129</v>
      </c>
      <c r="E96" s="9"/>
      <c r="F96" s="4">
        <f>F97</f>
        <v>100</v>
      </c>
      <c r="G96" s="4">
        <f t="shared" ref="G96:H96" si="20">G97</f>
        <v>200</v>
      </c>
      <c r="H96" s="4">
        <f t="shared" si="20"/>
        <v>200</v>
      </c>
    </row>
    <row r="97" spans="1:8" ht="56.25" outlineLevel="4" x14ac:dyDescent="0.25">
      <c r="A97" s="10" t="s">
        <v>17</v>
      </c>
      <c r="B97" s="11" t="s">
        <v>12</v>
      </c>
      <c r="C97" s="11" t="s">
        <v>40</v>
      </c>
      <c r="D97" s="9" t="s">
        <v>129</v>
      </c>
      <c r="E97" s="9" t="s">
        <v>18</v>
      </c>
      <c r="F97" s="4">
        <f>F98</f>
        <v>100</v>
      </c>
      <c r="G97" s="4">
        <f t="shared" ref="G97:H97" si="21">G98</f>
        <v>200</v>
      </c>
      <c r="H97" s="4">
        <f t="shared" si="21"/>
        <v>200</v>
      </c>
    </row>
    <row r="98" spans="1:8" ht="54.75" customHeight="1" outlineLevel="4" x14ac:dyDescent="0.25">
      <c r="A98" s="10" t="s">
        <v>19</v>
      </c>
      <c r="B98" s="11" t="s">
        <v>12</v>
      </c>
      <c r="C98" s="11" t="s">
        <v>40</v>
      </c>
      <c r="D98" s="9" t="s">
        <v>129</v>
      </c>
      <c r="E98" s="9" t="s">
        <v>20</v>
      </c>
      <c r="F98" s="4">
        <v>100</v>
      </c>
      <c r="G98" s="19">
        <v>200</v>
      </c>
      <c r="H98" s="19">
        <v>200</v>
      </c>
    </row>
    <row r="99" spans="1:8" ht="152.25" customHeight="1" outlineLevel="4" x14ac:dyDescent="0.25">
      <c r="A99" s="41" t="s">
        <v>133</v>
      </c>
      <c r="B99" s="11" t="s">
        <v>12</v>
      </c>
      <c r="C99" s="11" t="s">
        <v>40</v>
      </c>
      <c r="D99" s="9" t="s">
        <v>131</v>
      </c>
      <c r="E99" s="9"/>
      <c r="F99" s="4">
        <f>F100</f>
        <v>10</v>
      </c>
      <c r="G99" s="3">
        <v>0</v>
      </c>
      <c r="H99" s="3">
        <v>0</v>
      </c>
    </row>
    <row r="100" spans="1:8" ht="56.25" outlineLevel="4" x14ac:dyDescent="0.25">
      <c r="A100" s="10" t="s">
        <v>17</v>
      </c>
      <c r="B100" s="11" t="s">
        <v>12</v>
      </c>
      <c r="C100" s="11" t="s">
        <v>40</v>
      </c>
      <c r="D100" s="9" t="s">
        <v>131</v>
      </c>
      <c r="E100" s="9">
        <v>200</v>
      </c>
      <c r="F100" s="4">
        <f>F101</f>
        <v>10</v>
      </c>
      <c r="G100" s="3">
        <v>0</v>
      </c>
      <c r="H100" s="3">
        <v>0</v>
      </c>
    </row>
    <row r="101" spans="1:8" ht="56.25" outlineLevel="4" x14ac:dyDescent="0.25">
      <c r="A101" s="10" t="s">
        <v>19</v>
      </c>
      <c r="B101" s="11" t="s">
        <v>12</v>
      </c>
      <c r="C101" s="11" t="s">
        <v>40</v>
      </c>
      <c r="D101" s="9" t="s">
        <v>131</v>
      </c>
      <c r="E101" s="9">
        <v>240</v>
      </c>
      <c r="F101" s="4">
        <v>10</v>
      </c>
      <c r="G101" s="3">
        <v>0</v>
      </c>
      <c r="H101" s="3">
        <v>0</v>
      </c>
    </row>
    <row r="102" spans="1:8" ht="132.75" customHeight="1" outlineLevel="4" x14ac:dyDescent="0.25">
      <c r="A102" s="10" t="s">
        <v>134</v>
      </c>
      <c r="B102" s="11" t="s">
        <v>12</v>
      </c>
      <c r="C102" s="11" t="s">
        <v>40</v>
      </c>
      <c r="D102" s="9" t="s">
        <v>132</v>
      </c>
      <c r="E102" s="9"/>
      <c r="F102" s="4">
        <f>F103</f>
        <v>2095.0713300000002</v>
      </c>
      <c r="G102" s="3">
        <v>0</v>
      </c>
      <c r="H102" s="3">
        <v>0</v>
      </c>
    </row>
    <row r="103" spans="1:8" ht="56.25" outlineLevel="4" x14ac:dyDescent="0.25">
      <c r="A103" s="10" t="s">
        <v>17</v>
      </c>
      <c r="B103" s="11" t="s">
        <v>12</v>
      </c>
      <c r="C103" s="11" t="s">
        <v>40</v>
      </c>
      <c r="D103" s="9" t="s">
        <v>132</v>
      </c>
      <c r="E103" s="9">
        <v>200</v>
      </c>
      <c r="F103" s="4">
        <f>F104</f>
        <v>2095.0713300000002</v>
      </c>
      <c r="G103" s="3">
        <v>0</v>
      </c>
      <c r="H103" s="3">
        <v>0</v>
      </c>
    </row>
    <row r="104" spans="1:8" ht="56.25" outlineLevel="4" x14ac:dyDescent="0.25">
      <c r="A104" s="10" t="s">
        <v>19</v>
      </c>
      <c r="B104" s="11" t="s">
        <v>12</v>
      </c>
      <c r="C104" s="11" t="s">
        <v>40</v>
      </c>
      <c r="D104" s="9" t="s">
        <v>132</v>
      </c>
      <c r="E104" s="9">
        <v>240</v>
      </c>
      <c r="F104" s="4">
        <v>2095.0713300000002</v>
      </c>
      <c r="G104" s="3">
        <v>0</v>
      </c>
      <c r="H104" s="3">
        <v>0</v>
      </c>
    </row>
    <row r="105" spans="1:8" ht="18.75" x14ac:dyDescent="0.25">
      <c r="A105" s="10" t="s">
        <v>107</v>
      </c>
      <c r="B105" s="11" t="s">
        <v>41</v>
      </c>
      <c r="C105" s="11"/>
      <c r="D105" s="9"/>
      <c r="E105" s="9"/>
      <c r="F105" s="4">
        <f>F106+F113+F117</f>
        <v>3343.1672599999997</v>
      </c>
      <c r="G105" s="4">
        <f>G106+G113+G117</f>
        <v>1272.9411599999999</v>
      </c>
      <c r="H105" s="4">
        <f>H106+H113+H117</f>
        <v>1177.27862</v>
      </c>
    </row>
    <row r="106" spans="1:8" ht="18.75" outlineLevel="1" x14ac:dyDescent="0.25">
      <c r="A106" s="10" t="s">
        <v>42</v>
      </c>
      <c r="B106" s="11" t="s">
        <v>41</v>
      </c>
      <c r="C106" s="11" t="s">
        <v>10</v>
      </c>
      <c r="D106" s="9"/>
      <c r="E106" s="9"/>
      <c r="F106" s="4">
        <f>F107+F110</f>
        <v>50</v>
      </c>
      <c r="G106" s="4">
        <f>G107+G110</f>
        <v>50</v>
      </c>
      <c r="H106" s="4">
        <f>H107+H110</f>
        <v>50</v>
      </c>
    </row>
    <row r="107" spans="1:8" ht="64.5" customHeight="1" outlineLevel="2" x14ac:dyDescent="0.25">
      <c r="A107" s="10" t="s">
        <v>43</v>
      </c>
      <c r="B107" s="11" t="s">
        <v>41</v>
      </c>
      <c r="C107" s="11" t="s">
        <v>10</v>
      </c>
      <c r="D107" s="9" t="s">
        <v>92</v>
      </c>
      <c r="E107" s="9"/>
      <c r="F107" s="4">
        <f t="shared" ref="F107:H108" si="22">F108</f>
        <v>50</v>
      </c>
      <c r="G107" s="4">
        <f t="shared" si="22"/>
        <v>50</v>
      </c>
      <c r="H107" s="4">
        <f t="shared" si="22"/>
        <v>50</v>
      </c>
    </row>
    <row r="108" spans="1:8" ht="50.25" customHeight="1" outlineLevel="3" x14ac:dyDescent="0.25">
      <c r="A108" s="10" t="s">
        <v>17</v>
      </c>
      <c r="B108" s="11" t="s">
        <v>41</v>
      </c>
      <c r="C108" s="11" t="s">
        <v>10</v>
      </c>
      <c r="D108" s="9" t="s">
        <v>92</v>
      </c>
      <c r="E108" s="9" t="s">
        <v>18</v>
      </c>
      <c r="F108" s="4">
        <f t="shared" si="22"/>
        <v>50</v>
      </c>
      <c r="G108" s="4">
        <f t="shared" si="22"/>
        <v>50</v>
      </c>
      <c r="H108" s="4">
        <f t="shared" si="22"/>
        <v>50</v>
      </c>
    </row>
    <row r="109" spans="1:8" ht="54.75" customHeight="1" outlineLevel="4" x14ac:dyDescent="0.25">
      <c r="A109" s="10" t="s">
        <v>19</v>
      </c>
      <c r="B109" s="11" t="s">
        <v>41</v>
      </c>
      <c r="C109" s="11" t="s">
        <v>10</v>
      </c>
      <c r="D109" s="9" t="s">
        <v>92</v>
      </c>
      <c r="E109" s="9" t="s">
        <v>20</v>
      </c>
      <c r="F109" s="4">
        <v>50</v>
      </c>
      <c r="G109" s="4">
        <v>50</v>
      </c>
      <c r="H109" s="4">
        <v>50</v>
      </c>
    </row>
    <row r="110" spans="1:8" ht="18.75" hidden="1" outlineLevel="4" x14ac:dyDescent="0.25">
      <c r="A110" s="10" t="s">
        <v>64</v>
      </c>
      <c r="B110" s="11" t="s">
        <v>41</v>
      </c>
      <c r="C110" s="11" t="s">
        <v>10</v>
      </c>
      <c r="D110" s="9" t="s">
        <v>103</v>
      </c>
      <c r="E110" s="9"/>
      <c r="F110" s="4">
        <f>F111</f>
        <v>0</v>
      </c>
      <c r="G110" s="4">
        <f>G112</f>
        <v>0</v>
      </c>
      <c r="H110" s="4">
        <f>H112</f>
        <v>0</v>
      </c>
    </row>
    <row r="111" spans="1:8" ht="56.25" hidden="1" outlineLevel="4" x14ac:dyDescent="0.25">
      <c r="A111" s="10" t="s">
        <v>17</v>
      </c>
      <c r="B111" s="11" t="s">
        <v>41</v>
      </c>
      <c r="C111" s="11" t="s">
        <v>10</v>
      </c>
      <c r="D111" s="9" t="s">
        <v>103</v>
      </c>
      <c r="E111" s="9">
        <v>200</v>
      </c>
      <c r="F111" s="4">
        <f>F112</f>
        <v>0</v>
      </c>
      <c r="G111" s="3">
        <v>0</v>
      </c>
      <c r="H111" s="3">
        <v>0</v>
      </c>
    </row>
    <row r="112" spans="1:8" ht="56.25" hidden="1" outlineLevel="4" x14ac:dyDescent="0.25">
      <c r="A112" s="10" t="s">
        <v>19</v>
      </c>
      <c r="B112" s="11" t="s">
        <v>41</v>
      </c>
      <c r="C112" s="11" t="s">
        <v>10</v>
      </c>
      <c r="D112" s="9" t="s">
        <v>103</v>
      </c>
      <c r="E112" s="9">
        <v>240</v>
      </c>
      <c r="F112" s="4">
        <v>0</v>
      </c>
      <c r="G112" s="4">
        <v>0</v>
      </c>
      <c r="H112" s="4">
        <v>0</v>
      </c>
    </row>
    <row r="113" spans="1:8" ht="24" customHeight="1" outlineLevel="1" x14ac:dyDescent="0.25">
      <c r="A113" s="10" t="s">
        <v>44</v>
      </c>
      <c r="B113" s="11" t="s">
        <v>41</v>
      </c>
      <c r="C113" s="11" t="s">
        <v>45</v>
      </c>
      <c r="D113" s="9"/>
      <c r="E113" s="9"/>
      <c r="F113" s="4">
        <f t="shared" ref="F113:H115" si="23">F114</f>
        <v>180</v>
      </c>
      <c r="G113" s="4">
        <f t="shared" si="23"/>
        <v>100</v>
      </c>
      <c r="H113" s="4">
        <f t="shared" si="23"/>
        <v>100</v>
      </c>
    </row>
    <row r="114" spans="1:8" ht="39" customHeight="1" outlineLevel="2" x14ac:dyDescent="0.25">
      <c r="A114" s="10" t="s">
        <v>65</v>
      </c>
      <c r="B114" s="11" t="s">
        <v>41</v>
      </c>
      <c r="C114" s="11" t="s">
        <v>45</v>
      </c>
      <c r="D114" s="9" t="s">
        <v>85</v>
      </c>
      <c r="E114" s="9"/>
      <c r="F114" s="4">
        <f t="shared" si="23"/>
        <v>180</v>
      </c>
      <c r="G114" s="4">
        <f t="shared" si="23"/>
        <v>100</v>
      </c>
      <c r="H114" s="4">
        <f t="shared" si="23"/>
        <v>100</v>
      </c>
    </row>
    <row r="115" spans="1:8" ht="56.25" outlineLevel="3" x14ac:dyDescent="0.25">
      <c r="A115" s="10" t="s">
        <v>17</v>
      </c>
      <c r="B115" s="11" t="s">
        <v>41</v>
      </c>
      <c r="C115" s="11" t="s">
        <v>45</v>
      </c>
      <c r="D115" s="9" t="s">
        <v>85</v>
      </c>
      <c r="E115" s="9" t="s">
        <v>18</v>
      </c>
      <c r="F115" s="4">
        <f t="shared" si="23"/>
        <v>180</v>
      </c>
      <c r="G115" s="4">
        <f t="shared" si="23"/>
        <v>100</v>
      </c>
      <c r="H115" s="4">
        <f t="shared" si="23"/>
        <v>100</v>
      </c>
    </row>
    <row r="116" spans="1:8" ht="59.25" customHeight="1" outlineLevel="4" x14ac:dyDescent="0.25">
      <c r="A116" s="10" t="s">
        <v>19</v>
      </c>
      <c r="B116" s="11" t="s">
        <v>41</v>
      </c>
      <c r="C116" s="11" t="s">
        <v>45</v>
      </c>
      <c r="D116" s="9" t="s">
        <v>85</v>
      </c>
      <c r="E116" s="9" t="s">
        <v>20</v>
      </c>
      <c r="F116" s="4">
        <v>180</v>
      </c>
      <c r="G116" s="4">
        <v>100</v>
      </c>
      <c r="H116" s="4">
        <v>100</v>
      </c>
    </row>
    <row r="117" spans="1:8" ht="24.75" customHeight="1" outlineLevel="1" x14ac:dyDescent="0.25">
      <c r="A117" s="10" t="s">
        <v>46</v>
      </c>
      <c r="B117" s="11" t="s">
        <v>41</v>
      </c>
      <c r="C117" s="11" t="s">
        <v>30</v>
      </c>
      <c r="D117" s="9"/>
      <c r="E117" s="9"/>
      <c r="F117" s="4">
        <f>F118+F123+F126+F132+F138+F129+F141+F144+F135</f>
        <v>3113.1672599999997</v>
      </c>
      <c r="G117" s="4">
        <f t="shared" ref="G117:H117" si="24">G118+G123+G126+G132+G138+G129+G141+G144</f>
        <v>1122.9411599999999</v>
      </c>
      <c r="H117" s="4">
        <f t="shared" si="24"/>
        <v>1027.27862</v>
      </c>
    </row>
    <row r="118" spans="1:8" ht="45.75" customHeight="1" outlineLevel="2" x14ac:dyDescent="0.25">
      <c r="A118" s="10" t="s">
        <v>66</v>
      </c>
      <c r="B118" s="11" t="s">
        <v>41</v>
      </c>
      <c r="C118" s="11" t="s">
        <v>30</v>
      </c>
      <c r="D118" s="9" t="s">
        <v>86</v>
      </c>
      <c r="E118" s="9"/>
      <c r="F118" s="4">
        <f>F119+F122</f>
        <v>1160</v>
      </c>
      <c r="G118" s="4">
        <f>G119+G122</f>
        <v>629</v>
      </c>
      <c r="H118" s="4">
        <f>H119+H122</f>
        <v>529</v>
      </c>
    </row>
    <row r="119" spans="1:8" ht="56.25" outlineLevel="3" x14ac:dyDescent="0.25">
      <c r="A119" s="10" t="s">
        <v>17</v>
      </c>
      <c r="B119" s="11" t="s">
        <v>41</v>
      </c>
      <c r="C119" s="11" t="s">
        <v>30</v>
      </c>
      <c r="D119" s="9" t="s">
        <v>86</v>
      </c>
      <c r="E119" s="9" t="s">
        <v>18</v>
      </c>
      <c r="F119" s="4">
        <f t="shared" ref="F119:H119" si="25">F120</f>
        <v>1160</v>
      </c>
      <c r="G119" s="4">
        <f t="shared" si="25"/>
        <v>629</v>
      </c>
      <c r="H119" s="4">
        <f t="shared" si="25"/>
        <v>529</v>
      </c>
    </row>
    <row r="120" spans="1:8" ht="53.25" customHeight="1" outlineLevel="4" x14ac:dyDescent="0.25">
      <c r="A120" s="10" t="s">
        <v>19</v>
      </c>
      <c r="B120" s="11" t="s">
        <v>41</v>
      </c>
      <c r="C120" s="11" t="s">
        <v>30</v>
      </c>
      <c r="D120" s="9" t="s">
        <v>86</v>
      </c>
      <c r="E120" s="9" t="s">
        <v>20</v>
      </c>
      <c r="F120" s="4">
        <v>1160</v>
      </c>
      <c r="G120" s="4">
        <v>629</v>
      </c>
      <c r="H120" s="4">
        <v>529</v>
      </c>
    </row>
    <row r="121" spans="1:8" ht="18.75" hidden="1" outlineLevel="4" x14ac:dyDescent="0.25">
      <c r="A121" s="12" t="s">
        <v>21</v>
      </c>
      <c r="B121" s="11" t="s">
        <v>41</v>
      </c>
      <c r="C121" s="11" t="s">
        <v>30</v>
      </c>
      <c r="D121" s="9" t="s">
        <v>86</v>
      </c>
      <c r="E121" s="14" t="s">
        <v>22</v>
      </c>
      <c r="F121" s="4">
        <f>F122</f>
        <v>0</v>
      </c>
      <c r="G121" s="4">
        <f>G122</f>
        <v>0</v>
      </c>
      <c r="H121" s="4">
        <f>H122</f>
        <v>0</v>
      </c>
    </row>
    <row r="122" spans="1:8" ht="56.25" hidden="1" outlineLevel="4" x14ac:dyDescent="0.25">
      <c r="A122" s="10" t="s">
        <v>47</v>
      </c>
      <c r="B122" s="11" t="s">
        <v>41</v>
      </c>
      <c r="C122" s="11" t="s">
        <v>30</v>
      </c>
      <c r="D122" s="9" t="s">
        <v>86</v>
      </c>
      <c r="E122" s="9">
        <v>830</v>
      </c>
      <c r="F122" s="4">
        <v>0</v>
      </c>
      <c r="G122" s="4">
        <v>0</v>
      </c>
      <c r="H122" s="4">
        <v>0</v>
      </c>
    </row>
    <row r="123" spans="1:8" ht="18.75" hidden="1" customHeight="1" outlineLevel="2" x14ac:dyDescent="0.25">
      <c r="A123" s="10" t="s">
        <v>48</v>
      </c>
      <c r="B123" s="11" t="s">
        <v>41</v>
      </c>
      <c r="C123" s="11" t="s">
        <v>30</v>
      </c>
      <c r="D123" s="9" t="s">
        <v>71</v>
      </c>
      <c r="E123" s="9"/>
      <c r="F123" s="4">
        <f t="shared" ref="F123:H124" si="26">F124</f>
        <v>0</v>
      </c>
      <c r="G123" s="4">
        <f t="shared" si="26"/>
        <v>0</v>
      </c>
      <c r="H123" s="4">
        <f t="shared" si="26"/>
        <v>0</v>
      </c>
    </row>
    <row r="124" spans="1:8" ht="56.25" hidden="1" outlineLevel="3" x14ac:dyDescent="0.25">
      <c r="A124" s="10" t="s">
        <v>17</v>
      </c>
      <c r="B124" s="11" t="s">
        <v>41</v>
      </c>
      <c r="C124" s="11" t="s">
        <v>30</v>
      </c>
      <c r="D124" s="9" t="s">
        <v>71</v>
      </c>
      <c r="E124" s="9" t="s">
        <v>18</v>
      </c>
      <c r="F124" s="4">
        <f t="shared" si="26"/>
        <v>0</v>
      </c>
      <c r="G124" s="4">
        <f t="shared" si="26"/>
        <v>0</v>
      </c>
      <c r="H124" s="4">
        <f t="shared" si="26"/>
        <v>0</v>
      </c>
    </row>
    <row r="125" spans="1:8" ht="56.25" hidden="1" outlineLevel="4" x14ac:dyDescent="0.25">
      <c r="A125" s="10" t="s">
        <v>19</v>
      </c>
      <c r="B125" s="11" t="s">
        <v>41</v>
      </c>
      <c r="C125" s="11" t="s">
        <v>30</v>
      </c>
      <c r="D125" s="9" t="s">
        <v>71</v>
      </c>
      <c r="E125" s="9" t="s">
        <v>20</v>
      </c>
      <c r="F125" s="4">
        <v>0</v>
      </c>
      <c r="G125" s="4">
        <v>0</v>
      </c>
      <c r="H125" s="4">
        <v>0</v>
      </c>
    </row>
    <row r="126" spans="1:8" ht="42" customHeight="1" outlineLevel="2" collapsed="1" x14ac:dyDescent="0.25">
      <c r="A126" s="27" t="s">
        <v>91</v>
      </c>
      <c r="B126" s="11" t="s">
        <v>41</v>
      </c>
      <c r="C126" s="11" t="s">
        <v>30</v>
      </c>
      <c r="D126" s="9" t="s">
        <v>87</v>
      </c>
      <c r="E126" s="9"/>
      <c r="F126" s="4">
        <f t="shared" ref="F126:H127" si="27">F127</f>
        <v>80</v>
      </c>
      <c r="G126" s="4">
        <f t="shared" si="27"/>
        <v>80</v>
      </c>
      <c r="H126" s="4">
        <f t="shared" si="27"/>
        <v>80</v>
      </c>
    </row>
    <row r="127" spans="1:8" ht="58.7" customHeight="1" outlineLevel="3" x14ac:dyDescent="0.25">
      <c r="A127" s="10" t="s">
        <v>17</v>
      </c>
      <c r="B127" s="11" t="s">
        <v>41</v>
      </c>
      <c r="C127" s="11" t="s">
        <v>30</v>
      </c>
      <c r="D127" s="9" t="s">
        <v>87</v>
      </c>
      <c r="E127" s="9" t="s">
        <v>18</v>
      </c>
      <c r="F127" s="4">
        <f t="shared" si="27"/>
        <v>80</v>
      </c>
      <c r="G127" s="4">
        <f t="shared" si="27"/>
        <v>80</v>
      </c>
      <c r="H127" s="4">
        <f t="shared" si="27"/>
        <v>80</v>
      </c>
    </row>
    <row r="128" spans="1:8" ht="57" customHeight="1" outlineLevel="4" x14ac:dyDescent="0.25">
      <c r="A128" s="10" t="s">
        <v>19</v>
      </c>
      <c r="B128" s="11" t="s">
        <v>41</v>
      </c>
      <c r="C128" s="11" t="s">
        <v>30</v>
      </c>
      <c r="D128" s="9" t="s">
        <v>87</v>
      </c>
      <c r="E128" s="9" t="s">
        <v>20</v>
      </c>
      <c r="F128" s="4">
        <v>80</v>
      </c>
      <c r="G128" s="4">
        <v>80</v>
      </c>
      <c r="H128" s="4">
        <v>80</v>
      </c>
    </row>
    <row r="129" spans="1:8" ht="39.75" hidden="1" customHeight="1" outlineLevel="4" x14ac:dyDescent="0.25">
      <c r="A129" s="10" t="s">
        <v>67</v>
      </c>
      <c r="B129" s="11" t="s">
        <v>41</v>
      </c>
      <c r="C129" s="11" t="s">
        <v>30</v>
      </c>
      <c r="D129" s="9" t="s">
        <v>70</v>
      </c>
      <c r="E129" s="9"/>
      <c r="F129" s="4">
        <f>F130</f>
        <v>0</v>
      </c>
      <c r="G129" s="4">
        <f t="shared" ref="G129:H129" si="28">G130</f>
        <v>0</v>
      </c>
      <c r="H129" s="4">
        <f t="shared" si="28"/>
        <v>0</v>
      </c>
    </row>
    <row r="130" spans="1:8" ht="58.5" hidden="1" customHeight="1" outlineLevel="4" x14ac:dyDescent="0.25">
      <c r="A130" s="10" t="s">
        <v>17</v>
      </c>
      <c r="B130" s="11" t="s">
        <v>41</v>
      </c>
      <c r="C130" s="11" t="s">
        <v>30</v>
      </c>
      <c r="D130" s="9" t="s">
        <v>69</v>
      </c>
      <c r="E130" s="9" t="s">
        <v>18</v>
      </c>
      <c r="F130" s="4">
        <f>F131</f>
        <v>0</v>
      </c>
      <c r="G130" s="4">
        <f t="shared" ref="G130:H130" si="29">G131</f>
        <v>0</v>
      </c>
      <c r="H130" s="4">
        <f t="shared" si="29"/>
        <v>0</v>
      </c>
    </row>
    <row r="131" spans="1:8" ht="57.75" hidden="1" customHeight="1" outlineLevel="4" x14ac:dyDescent="0.25">
      <c r="A131" s="10" t="s">
        <v>19</v>
      </c>
      <c r="B131" s="11" t="s">
        <v>41</v>
      </c>
      <c r="C131" s="11" t="s">
        <v>30</v>
      </c>
      <c r="D131" s="9" t="s">
        <v>69</v>
      </c>
      <c r="E131" s="9" t="s">
        <v>20</v>
      </c>
      <c r="F131" s="4">
        <v>0</v>
      </c>
      <c r="G131" s="4">
        <v>0</v>
      </c>
      <c r="H131" s="4">
        <v>0</v>
      </c>
    </row>
    <row r="132" spans="1:8" ht="37.5" outlineLevel="2" x14ac:dyDescent="0.25">
      <c r="A132" s="10" t="s">
        <v>49</v>
      </c>
      <c r="B132" s="11" t="s">
        <v>41</v>
      </c>
      <c r="C132" s="11" t="s">
        <v>30</v>
      </c>
      <c r="D132" s="9" t="s">
        <v>88</v>
      </c>
      <c r="E132" s="9"/>
      <c r="F132" s="4">
        <f>F133</f>
        <v>319.76506999999998</v>
      </c>
      <c r="G132" s="4">
        <f t="shared" ref="G132:H132" si="30">G133</f>
        <v>8.43</v>
      </c>
      <c r="H132" s="4">
        <f t="shared" si="30"/>
        <v>8.4559999999999995</v>
      </c>
    </row>
    <row r="133" spans="1:8" ht="56.25" outlineLevel="3" x14ac:dyDescent="0.25">
      <c r="A133" s="10" t="s">
        <v>17</v>
      </c>
      <c r="B133" s="11" t="s">
        <v>41</v>
      </c>
      <c r="C133" s="11" t="s">
        <v>30</v>
      </c>
      <c r="D133" s="9" t="s">
        <v>88</v>
      </c>
      <c r="E133" s="9" t="s">
        <v>18</v>
      </c>
      <c r="F133" s="4">
        <f>F134</f>
        <v>319.76506999999998</v>
      </c>
      <c r="G133" s="4">
        <f>G134</f>
        <v>8.43</v>
      </c>
      <c r="H133" s="4">
        <f>H134</f>
        <v>8.4559999999999995</v>
      </c>
    </row>
    <row r="134" spans="1:8" ht="56.25" outlineLevel="4" x14ac:dyDescent="0.25">
      <c r="A134" s="10" t="s">
        <v>19</v>
      </c>
      <c r="B134" s="11" t="s">
        <v>41</v>
      </c>
      <c r="C134" s="11" t="s">
        <v>30</v>
      </c>
      <c r="D134" s="9" t="s">
        <v>88</v>
      </c>
      <c r="E134" s="9" t="s">
        <v>20</v>
      </c>
      <c r="F134" s="4">
        <v>319.76506999999998</v>
      </c>
      <c r="G134" s="4">
        <v>8.43</v>
      </c>
      <c r="H134" s="4">
        <v>8.4559999999999995</v>
      </c>
    </row>
    <row r="135" spans="1:8" ht="56.25" outlineLevel="4" x14ac:dyDescent="0.25">
      <c r="A135" s="10" t="s">
        <v>102</v>
      </c>
      <c r="B135" s="17" t="s">
        <v>41</v>
      </c>
      <c r="C135" s="17" t="s">
        <v>30</v>
      </c>
      <c r="D135" s="9" t="s">
        <v>114</v>
      </c>
      <c r="E135" s="9"/>
      <c r="F135" s="4">
        <f>F136</f>
        <v>1185.7621899999999</v>
      </c>
      <c r="G135" s="3">
        <v>0</v>
      </c>
      <c r="H135" s="3">
        <v>0</v>
      </c>
    </row>
    <row r="136" spans="1:8" ht="56.25" outlineLevel="4" x14ac:dyDescent="0.25">
      <c r="A136" s="10" t="s">
        <v>17</v>
      </c>
      <c r="B136" s="17" t="s">
        <v>41</v>
      </c>
      <c r="C136" s="17" t="s">
        <v>30</v>
      </c>
      <c r="D136" s="9" t="s">
        <v>114</v>
      </c>
      <c r="E136" s="9">
        <v>200</v>
      </c>
      <c r="F136" s="4">
        <f>F137</f>
        <v>1185.7621899999999</v>
      </c>
      <c r="G136" s="3">
        <v>0</v>
      </c>
      <c r="H136" s="3">
        <v>0</v>
      </c>
    </row>
    <row r="137" spans="1:8" ht="56.25" outlineLevel="4" x14ac:dyDescent="0.25">
      <c r="A137" s="10" t="s">
        <v>19</v>
      </c>
      <c r="B137" s="17" t="s">
        <v>41</v>
      </c>
      <c r="C137" s="17" t="s">
        <v>30</v>
      </c>
      <c r="D137" s="9" t="s">
        <v>114</v>
      </c>
      <c r="E137" s="9">
        <v>240</v>
      </c>
      <c r="F137" s="4">
        <v>1185.7621899999999</v>
      </c>
      <c r="G137" s="3">
        <v>0</v>
      </c>
      <c r="H137" s="3">
        <v>0</v>
      </c>
    </row>
    <row r="138" spans="1:8" ht="37.5" outlineLevel="4" x14ac:dyDescent="0.25">
      <c r="A138" s="15" t="s">
        <v>120</v>
      </c>
      <c r="B138" s="17" t="s">
        <v>41</v>
      </c>
      <c r="C138" s="17" t="s">
        <v>30</v>
      </c>
      <c r="D138" s="18" t="s">
        <v>119</v>
      </c>
      <c r="E138" s="18"/>
      <c r="F138" s="3">
        <f t="shared" ref="F138:H139" si="31">F139</f>
        <v>367.64</v>
      </c>
      <c r="G138" s="3">
        <f t="shared" si="31"/>
        <v>405.51116000000002</v>
      </c>
      <c r="H138" s="3">
        <f t="shared" si="31"/>
        <v>409.82261999999997</v>
      </c>
    </row>
    <row r="139" spans="1:8" ht="56.25" outlineLevel="4" x14ac:dyDescent="0.25">
      <c r="A139" s="15" t="s">
        <v>17</v>
      </c>
      <c r="B139" s="17" t="s">
        <v>41</v>
      </c>
      <c r="C139" s="17" t="s">
        <v>30</v>
      </c>
      <c r="D139" s="18" t="s">
        <v>119</v>
      </c>
      <c r="E139" s="18" t="s">
        <v>18</v>
      </c>
      <c r="F139" s="3">
        <f t="shared" si="31"/>
        <v>367.64</v>
      </c>
      <c r="G139" s="3">
        <f t="shared" si="31"/>
        <v>405.51116000000002</v>
      </c>
      <c r="H139" s="3">
        <f t="shared" si="31"/>
        <v>409.82261999999997</v>
      </c>
    </row>
    <row r="140" spans="1:8" ht="55.5" customHeight="1" outlineLevel="4" x14ac:dyDescent="0.25">
      <c r="A140" s="15" t="s">
        <v>19</v>
      </c>
      <c r="B140" s="17" t="s">
        <v>41</v>
      </c>
      <c r="C140" s="17" t="s">
        <v>30</v>
      </c>
      <c r="D140" s="18" t="s">
        <v>119</v>
      </c>
      <c r="E140" s="18" t="s">
        <v>20</v>
      </c>
      <c r="F140" s="3">
        <v>367.64</v>
      </c>
      <c r="G140" s="3">
        <v>405.51116000000002</v>
      </c>
      <c r="H140" s="3">
        <v>409.82261999999997</v>
      </c>
    </row>
    <row r="141" spans="1:8" ht="75" hidden="1" outlineLevel="4" x14ac:dyDescent="0.25">
      <c r="A141" s="45" t="s">
        <v>118</v>
      </c>
      <c r="B141" s="17" t="s">
        <v>41</v>
      </c>
      <c r="C141" s="17" t="s">
        <v>30</v>
      </c>
      <c r="D141" s="46" t="s">
        <v>116</v>
      </c>
      <c r="E141" s="47"/>
      <c r="F141" s="3">
        <f>F142</f>
        <v>0</v>
      </c>
      <c r="G141" s="3">
        <v>0</v>
      </c>
      <c r="H141" s="3">
        <v>0</v>
      </c>
    </row>
    <row r="142" spans="1:8" ht="56.25" hidden="1" outlineLevel="4" x14ac:dyDescent="0.25">
      <c r="A142" s="48" t="s">
        <v>17</v>
      </c>
      <c r="B142" s="17" t="s">
        <v>41</v>
      </c>
      <c r="C142" s="17" t="s">
        <v>30</v>
      </c>
      <c r="D142" s="46" t="s">
        <v>116</v>
      </c>
      <c r="E142" s="47" t="s">
        <v>18</v>
      </c>
      <c r="F142" s="3">
        <f>F143</f>
        <v>0</v>
      </c>
      <c r="G142" s="3">
        <v>0</v>
      </c>
      <c r="H142" s="3">
        <v>0</v>
      </c>
    </row>
    <row r="143" spans="1:8" ht="56.25" hidden="1" outlineLevel="4" x14ac:dyDescent="0.25">
      <c r="A143" s="48" t="s">
        <v>19</v>
      </c>
      <c r="B143" s="17" t="s">
        <v>41</v>
      </c>
      <c r="C143" s="17" t="s">
        <v>30</v>
      </c>
      <c r="D143" s="46" t="s">
        <v>116</v>
      </c>
      <c r="E143" s="47" t="s">
        <v>20</v>
      </c>
      <c r="F143" s="3">
        <v>0</v>
      </c>
      <c r="G143" s="3">
        <v>0</v>
      </c>
      <c r="H143" s="3">
        <v>0</v>
      </c>
    </row>
    <row r="144" spans="1:8" ht="93.75" hidden="1" outlineLevel="4" x14ac:dyDescent="0.25">
      <c r="A144" s="45" t="s">
        <v>117</v>
      </c>
      <c r="B144" s="17" t="s">
        <v>41</v>
      </c>
      <c r="C144" s="17" t="s">
        <v>30</v>
      </c>
      <c r="D144" s="46" t="s">
        <v>115</v>
      </c>
      <c r="E144" s="47"/>
      <c r="F144" s="3">
        <f>F145</f>
        <v>0</v>
      </c>
      <c r="G144" s="3">
        <v>0</v>
      </c>
      <c r="H144" s="3">
        <v>0</v>
      </c>
    </row>
    <row r="145" spans="1:8" ht="56.25" hidden="1" outlineLevel="4" x14ac:dyDescent="0.25">
      <c r="A145" s="48" t="s">
        <v>17</v>
      </c>
      <c r="B145" s="17" t="s">
        <v>41</v>
      </c>
      <c r="C145" s="17" t="s">
        <v>30</v>
      </c>
      <c r="D145" s="46" t="s">
        <v>115</v>
      </c>
      <c r="E145" s="47" t="s">
        <v>18</v>
      </c>
      <c r="F145" s="3">
        <f>+F146</f>
        <v>0</v>
      </c>
      <c r="G145" s="3">
        <v>0</v>
      </c>
      <c r="H145" s="3">
        <v>0</v>
      </c>
    </row>
    <row r="146" spans="1:8" ht="56.25" hidden="1" outlineLevel="4" x14ac:dyDescent="0.25">
      <c r="A146" s="37" t="s">
        <v>19</v>
      </c>
      <c r="B146" s="17" t="s">
        <v>41</v>
      </c>
      <c r="C146" s="17" t="s">
        <v>30</v>
      </c>
      <c r="D146" s="46" t="s">
        <v>115</v>
      </c>
      <c r="E146" s="47" t="s">
        <v>20</v>
      </c>
      <c r="F146" s="3">
        <v>0</v>
      </c>
      <c r="G146" s="3">
        <v>0</v>
      </c>
      <c r="H146" s="3">
        <v>0</v>
      </c>
    </row>
    <row r="147" spans="1:8" ht="23.25" customHeight="1" x14ac:dyDescent="0.25">
      <c r="A147" s="15" t="s">
        <v>108</v>
      </c>
      <c r="B147" s="17" t="s">
        <v>32</v>
      </c>
      <c r="C147" s="17"/>
      <c r="D147" s="18"/>
      <c r="E147" s="18"/>
      <c r="F147" s="3">
        <f t="shared" ref="F147:H150" si="32">F148</f>
        <v>149.5</v>
      </c>
      <c r="G147" s="3">
        <f t="shared" si="32"/>
        <v>149.5</v>
      </c>
      <c r="H147" s="3">
        <f t="shared" si="32"/>
        <v>149.5</v>
      </c>
    </row>
    <row r="148" spans="1:8" ht="18.75" outlineLevel="1" x14ac:dyDescent="0.25">
      <c r="A148" s="15" t="s">
        <v>50</v>
      </c>
      <c r="B148" s="17" t="s">
        <v>32</v>
      </c>
      <c r="C148" s="17" t="s">
        <v>10</v>
      </c>
      <c r="D148" s="18"/>
      <c r="E148" s="18"/>
      <c r="F148" s="3">
        <f t="shared" si="32"/>
        <v>149.5</v>
      </c>
      <c r="G148" s="3">
        <f t="shared" si="32"/>
        <v>149.5</v>
      </c>
      <c r="H148" s="3">
        <f t="shared" si="32"/>
        <v>149.5</v>
      </c>
    </row>
    <row r="149" spans="1:8" ht="41.25" customHeight="1" outlineLevel="2" x14ac:dyDescent="0.25">
      <c r="A149" s="20" t="s">
        <v>68</v>
      </c>
      <c r="B149" s="17" t="s">
        <v>32</v>
      </c>
      <c r="C149" s="17" t="s">
        <v>10</v>
      </c>
      <c r="D149" s="18" t="s">
        <v>89</v>
      </c>
      <c r="E149" s="18"/>
      <c r="F149" s="3">
        <f t="shared" si="32"/>
        <v>149.5</v>
      </c>
      <c r="G149" s="3">
        <f t="shared" si="32"/>
        <v>149.5</v>
      </c>
      <c r="H149" s="3">
        <f t="shared" si="32"/>
        <v>149.5</v>
      </c>
    </row>
    <row r="150" spans="1:8" ht="37.5" outlineLevel="3" x14ac:dyDescent="0.25">
      <c r="A150" s="15" t="s">
        <v>51</v>
      </c>
      <c r="B150" s="17" t="s">
        <v>32</v>
      </c>
      <c r="C150" s="17" t="s">
        <v>10</v>
      </c>
      <c r="D150" s="18" t="s">
        <v>89</v>
      </c>
      <c r="E150" s="18" t="s">
        <v>52</v>
      </c>
      <c r="F150" s="3">
        <f t="shared" si="32"/>
        <v>149.5</v>
      </c>
      <c r="G150" s="3">
        <f t="shared" si="32"/>
        <v>149.5</v>
      </c>
      <c r="H150" s="3">
        <f t="shared" si="32"/>
        <v>149.5</v>
      </c>
    </row>
    <row r="151" spans="1:8" ht="37.5" outlineLevel="4" x14ac:dyDescent="0.25">
      <c r="A151" s="15" t="s">
        <v>53</v>
      </c>
      <c r="B151" s="17" t="s">
        <v>32</v>
      </c>
      <c r="C151" s="17" t="s">
        <v>10</v>
      </c>
      <c r="D151" s="18" t="s">
        <v>89</v>
      </c>
      <c r="E151" s="18" t="s">
        <v>54</v>
      </c>
      <c r="F151" s="3">
        <v>149.5</v>
      </c>
      <c r="G151" s="3">
        <v>149.5</v>
      </c>
      <c r="H151" s="3">
        <v>149.5</v>
      </c>
    </row>
    <row r="152" spans="1:8" ht="27.75" customHeight="1" x14ac:dyDescent="0.3">
      <c r="A152" s="21" t="s">
        <v>55</v>
      </c>
      <c r="B152" s="21"/>
      <c r="C152" s="21"/>
      <c r="D152" s="21"/>
      <c r="E152" s="21"/>
      <c r="F152" s="3">
        <f>F18+F61+F66+F105+F147+F54</f>
        <v>20846.116589999998</v>
      </c>
      <c r="G152" s="3">
        <f>G18+G61+G66+G105+G147+G54</f>
        <v>11631.971159999999</v>
      </c>
      <c r="H152" s="3">
        <f>H18+H61+H66+H105+H147+H54</f>
        <v>11984.654620000001</v>
      </c>
    </row>
    <row r="153" spans="1:8" ht="12.75" customHeight="1" x14ac:dyDescent="0.25">
      <c r="A153" s="22"/>
      <c r="B153" s="22"/>
      <c r="C153" s="22"/>
      <c r="D153" s="22"/>
      <c r="E153" s="22"/>
      <c r="F153" s="22"/>
      <c r="G153" s="16"/>
      <c r="H153" s="16"/>
    </row>
    <row r="154" spans="1:8" x14ac:dyDescent="0.25">
      <c r="A154" s="58"/>
      <c r="B154" s="58"/>
      <c r="C154" s="58"/>
      <c r="D154" s="58"/>
      <c r="E154" s="58"/>
      <c r="F154" s="58"/>
      <c r="G154" s="16"/>
      <c r="H154" s="16"/>
    </row>
  </sheetData>
  <mergeCells count="15">
    <mergeCell ref="A11:H11"/>
    <mergeCell ref="A12:H12"/>
    <mergeCell ref="A13:H13"/>
    <mergeCell ref="A14:H14"/>
    <mergeCell ref="A154:F154"/>
    <mergeCell ref="A15:H15"/>
    <mergeCell ref="A9:H9"/>
    <mergeCell ref="A10:H10"/>
    <mergeCell ref="A1:H1"/>
    <mergeCell ref="A2:H2"/>
    <mergeCell ref="A3:H3"/>
    <mergeCell ref="A4:H4"/>
    <mergeCell ref="A5:H5"/>
    <mergeCell ref="B6:H6"/>
    <mergeCell ref="A7:H7"/>
  </mergeCells>
  <pageMargins left="0.78740157480314965" right="0.59055118110236227" top="0.59055118110236227" bottom="0.59055118110236227" header="0.39370078740157483" footer="0.3937007874015748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2026-04-29T08:18:28Z</cp:lastPrinted>
  <dcterms:modified xsi:type="dcterms:W3CDTF">2026-04-29T08:18:37Z</dcterms:modified>
</cp:coreProperties>
</file>